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1305" yWindow="810" windowWidth="19440" windowHeight="11040" tabRatio="500" activeTab="1"/>
  </bookViews>
  <sheets>
    <sheet name="resumen 2012" sheetId="17" r:id="rId1"/>
    <sheet name="Total" sheetId="2" r:id="rId2"/>
    <sheet name="261N" sheetId="19" r:id="rId3"/>
    <sheet name="261O_1" sheetId="14" r:id="rId4"/>
    <sheet name="261P" sheetId="13" r:id="rId5"/>
  </sheets>
  <calcPr calcId="145621" concurrentCalc="0"/>
</workbook>
</file>

<file path=xl/calcChain.xml><?xml version="1.0" encoding="utf-8"?>
<calcChain xmlns="http://schemas.openxmlformats.org/spreadsheetml/2006/main">
  <c r="E5" i="17" l="1"/>
  <c r="C10" i="17"/>
  <c r="D3" i="17"/>
  <c r="B3" i="13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G45" i="19"/>
  <c r="C76" i="19"/>
  <c r="B6" i="19"/>
  <c r="B68" i="19"/>
  <c r="D97" i="19"/>
  <c r="D76" i="19"/>
  <c r="E76" i="19"/>
  <c r="G46" i="19"/>
  <c r="C77" i="19"/>
  <c r="D77" i="19"/>
  <c r="E77" i="19"/>
  <c r="G47" i="19"/>
  <c r="C78" i="19"/>
  <c r="D78" i="19"/>
  <c r="E78" i="19"/>
  <c r="G48" i="19"/>
  <c r="C79" i="19"/>
  <c r="D79" i="19"/>
  <c r="E79" i="19"/>
  <c r="G49" i="19"/>
  <c r="C80" i="19"/>
  <c r="D80" i="19"/>
  <c r="E80" i="19"/>
  <c r="G50" i="19"/>
  <c r="C81" i="19"/>
  <c r="D81" i="19"/>
  <c r="E81" i="19"/>
  <c r="G51" i="19"/>
  <c r="C82" i="19"/>
  <c r="D82" i="19"/>
  <c r="E82" i="19"/>
  <c r="G52" i="19"/>
  <c r="C83" i="19"/>
  <c r="D83" i="19"/>
  <c r="E83" i="19"/>
  <c r="G53" i="19"/>
  <c r="C84" i="19"/>
  <c r="D84" i="19"/>
  <c r="E84" i="19"/>
  <c r="G54" i="19"/>
  <c r="C85" i="19"/>
  <c r="D85" i="19"/>
  <c r="E85" i="19"/>
  <c r="G55" i="19"/>
  <c r="C86" i="19"/>
  <c r="D86" i="19"/>
  <c r="E86" i="19"/>
  <c r="G56" i="19"/>
  <c r="C87" i="19"/>
  <c r="D87" i="19"/>
  <c r="E87" i="19"/>
  <c r="G57" i="19"/>
  <c r="C88" i="19"/>
  <c r="D88" i="19"/>
  <c r="E88" i="19"/>
  <c r="G58" i="19"/>
  <c r="C89" i="19"/>
  <c r="D89" i="19"/>
  <c r="E89" i="19"/>
  <c r="G59" i="19"/>
  <c r="C90" i="19"/>
  <c r="D90" i="19"/>
  <c r="E90" i="19"/>
  <c r="G60" i="19"/>
  <c r="C91" i="19"/>
  <c r="D91" i="19"/>
  <c r="E91" i="19"/>
  <c r="G61" i="19"/>
  <c r="C92" i="19"/>
  <c r="D92" i="19"/>
  <c r="E92" i="19"/>
  <c r="G62" i="19"/>
  <c r="C93" i="19"/>
  <c r="D93" i="19"/>
  <c r="E93" i="19"/>
  <c r="E94" i="19"/>
  <c r="E95" i="19"/>
  <c r="F94" i="19"/>
  <c r="F90" i="19"/>
  <c r="F91" i="19"/>
  <c r="F95" i="19"/>
  <c r="G95" i="19"/>
  <c r="G90" i="19"/>
  <c r="H90" i="19"/>
  <c r="I90" i="19"/>
  <c r="E33" i="19"/>
  <c r="G91" i="19"/>
  <c r="H91" i="19"/>
  <c r="I91" i="19"/>
  <c r="E34" i="19"/>
  <c r="E2" i="17"/>
  <c r="F4" i="17"/>
  <c r="F3" i="17"/>
  <c r="F2" i="17"/>
  <c r="F5" i="17"/>
  <c r="D20" i="19"/>
  <c r="E20" i="19"/>
  <c r="F20" i="19"/>
  <c r="B6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D96" i="14"/>
  <c r="C77" i="14"/>
  <c r="D77" i="14"/>
  <c r="D21" i="14"/>
  <c r="D9" i="2"/>
  <c r="D21" i="19"/>
  <c r="E21" i="19"/>
  <c r="F21" i="19"/>
  <c r="C78" i="14"/>
  <c r="D78" i="14"/>
  <c r="D22" i="14"/>
  <c r="D10" i="2"/>
  <c r="D22" i="19"/>
  <c r="E22" i="19"/>
  <c r="F22" i="19"/>
  <c r="C79" i="14"/>
  <c r="D79" i="14"/>
  <c r="D23" i="14"/>
  <c r="D11" i="2"/>
  <c r="D23" i="19"/>
  <c r="E23" i="19"/>
  <c r="F23" i="19"/>
  <c r="C80" i="14"/>
  <c r="D80" i="14"/>
  <c r="D24" i="14"/>
  <c r="D12" i="2"/>
  <c r="D24" i="19"/>
  <c r="E24" i="19"/>
  <c r="F24" i="19"/>
  <c r="C81" i="14"/>
  <c r="D81" i="14"/>
  <c r="D25" i="14"/>
  <c r="D13" i="2"/>
  <c r="D25" i="19"/>
  <c r="E25" i="19"/>
  <c r="F25" i="19"/>
  <c r="C82" i="14"/>
  <c r="D82" i="14"/>
  <c r="D26" i="14"/>
  <c r="D14" i="2"/>
  <c r="D26" i="19"/>
  <c r="E26" i="19"/>
  <c r="F26" i="19"/>
  <c r="C83" i="14"/>
  <c r="D83" i="14"/>
  <c r="D27" i="14"/>
  <c r="D15" i="2"/>
  <c r="D27" i="19"/>
  <c r="E27" i="19"/>
  <c r="F27" i="19"/>
  <c r="C84" i="14"/>
  <c r="D84" i="14"/>
  <c r="D28" i="14"/>
  <c r="D16" i="2"/>
  <c r="D28" i="19"/>
  <c r="E28" i="19"/>
  <c r="F28" i="19"/>
  <c r="C85" i="14"/>
  <c r="D85" i="14"/>
  <c r="D29" i="14"/>
  <c r="D17" i="2"/>
  <c r="D29" i="19"/>
  <c r="E29" i="19"/>
  <c r="F29" i="19"/>
  <c r="C86" i="14"/>
  <c r="D86" i="14"/>
  <c r="D30" i="14"/>
  <c r="D18" i="2"/>
  <c r="D30" i="19"/>
  <c r="E30" i="19"/>
  <c r="F30" i="19"/>
  <c r="C87" i="14"/>
  <c r="D87" i="14"/>
  <c r="D31" i="14"/>
  <c r="D19" i="2"/>
  <c r="D31" i="19"/>
  <c r="E31" i="19"/>
  <c r="F31" i="19"/>
  <c r="C88" i="14"/>
  <c r="D88" i="14"/>
  <c r="D32" i="14"/>
  <c r="D20" i="2"/>
  <c r="D32" i="19"/>
  <c r="E32" i="19"/>
  <c r="F32" i="19"/>
  <c r="C89" i="14"/>
  <c r="D89" i="14"/>
  <c r="D33" i="14"/>
  <c r="D21" i="2"/>
  <c r="D33" i="19"/>
  <c r="F33" i="19"/>
  <c r="C90" i="14"/>
  <c r="D90" i="14"/>
  <c r="D34" i="14"/>
  <c r="D22" i="2"/>
  <c r="D34" i="19"/>
  <c r="F34" i="19"/>
  <c r="C91" i="14"/>
  <c r="D91" i="14"/>
  <c r="D35" i="14"/>
  <c r="D23" i="2"/>
  <c r="D35" i="19"/>
  <c r="E35" i="19"/>
  <c r="F35" i="19"/>
  <c r="C92" i="14"/>
  <c r="D92" i="14"/>
  <c r="D36" i="14"/>
  <c r="D24" i="2"/>
  <c r="D36" i="19"/>
  <c r="E36" i="19"/>
  <c r="F36" i="19"/>
  <c r="C93" i="14"/>
  <c r="D93" i="14"/>
  <c r="D37" i="14"/>
  <c r="D25" i="2"/>
  <c r="D19" i="19"/>
  <c r="E19" i="19"/>
  <c r="F19" i="19"/>
  <c r="C76" i="14"/>
  <c r="D76" i="14"/>
  <c r="D20" i="14"/>
  <c r="D8" i="2"/>
  <c r="B6" i="13"/>
  <c r="F65" i="14"/>
  <c r="F64" i="14"/>
  <c r="F66" i="14"/>
  <c r="F67" i="14"/>
  <c r="F68" i="14"/>
  <c r="D68" i="14"/>
  <c r="E68" i="14"/>
  <c r="D63" i="14"/>
  <c r="E63" i="14"/>
  <c r="C68" i="14"/>
  <c r="C63" i="14"/>
  <c r="D5" i="17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D26" i="2"/>
  <c r="E26" i="2"/>
  <c r="E45" i="19"/>
  <c r="F45" i="19"/>
  <c r="E46" i="19"/>
  <c r="F46" i="19"/>
  <c r="E47" i="19"/>
  <c r="F47" i="19"/>
  <c r="E48" i="19"/>
  <c r="F48" i="19"/>
  <c r="E49" i="19"/>
  <c r="F49" i="19"/>
  <c r="E50" i="19"/>
  <c r="F50" i="19"/>
  <c r="E51" i="19"/>
  <c r="F51" i="19"/>
  <c r="E52" i="19"/>
  <c r="F52" i="19"/>
  <c r="E53" i="19"/>
  <c r="F53" i="19"/>
  <c r="E54" i="19"/>
  <c r="F54" i="19"/>
  <c r="E55" i="19"/>
  <c r="F55" i="19"/>
  <c r="E56" i="19"/>
  <c r="F56" i="19"/>
  <c r="E57" i="19"/>
  <c r="F57" i="19"/>
  <c r="E58" i="19"/>
  <c r="F58" i="19"/>
  <c r="E59" i="19"/>
  <c r="F59" i="19"/>
  <c r="E60" i="19"/>
  <c r="F60" i="19"/>
  <c r="E61" i="19"/>
  <c r="F61" i="19"/>
  <c r="E62" i="19"/>
  <c r="F62" i="19"/>
  <c r="C63" i="19"/>
  <c r="E63" i="19"/>
  <c r="E64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2" i="19"/>
  <c r="F93" i="19"/>
  <c r="C94" i="14"/>
  <c r="D17" i="13"/>
  <c r="E17" i="13"/>
  <c r="D18" i="13"/>
  <c r="E18" i="13"/>
  <c r="D19" i="13"/>
  <c r="E19" i="13"/>
  <c r="D20" i="13"/>
  <c r="E20" i="13"/>
  <c r="D21" i="13"/>
  <c r="E21" i="13"/>
  <c r="D22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D32" i="13"/>
  <c r="E32" i="13"/>
  <c r="D33" i="13"/>
  <c r="E33" i="13"/>
  <c r="D34" i="13"/>
  <c r="E34" i="13"/>
  <c r="D35" i="13"/>
  <c r="F27" i="13"/>
  <c r="F23" i="13"/>
  <c r="F33" i="13"/>
  <c r="F29" i="13"/>
  <c r="F25" i="13"/>
  <c r="F21" i="13"/>
  <c r="F17" i="13"/>
  <c r="E35" i="13"/>
  <c r="F35" i="13"/>
  <c r="G17" i="13"/>
  <c r="H17" i="13"/>
  <c r="G35" i="13"/>
  <c r="H35" i="13"/>
  <c r="F31" i="13"/>
  <c r="G31" i="13"/>
  <c r="H31" i="13"/>
  <c r="F19" i="13"/>
  <c r="G19" i="13"/>
  <c r="H19" i="13"/>
  <c r="F34" i="13"/>
  <c r="G34" i="13"/>
  <c r="H34" i="13"/>
  <c r="F32" i="13"/>
  <c r="G32" i="13"/>
  <c r="H32" i="13"/>
  <c r="F30" i="13"/>
  <c r="G30" i="13"/>
  <c r="H30" i="13"/>
  <c r="F28" i="13"/>
  <c r="G28" i="13"/>
  <c r="H28" i="13"/>
  <c r="F26" i="13"/>
  <c r="G26" i="13"/>
  <c r="H26" i="13"/>
  <c r="F24" i="13"/>
  <c r="G24" i="13"/>
  <c r="H24" i="13"/>
  <c r="F22" i="13"/>
  <c r="G22" i="13"/>
  <c r="H22" i="13"/>
  <c r="F20" i="13"/>
  <c r="G20" i="13"/>
  <c r="H20" i="13"/>
  <c r="F18" i="13"/>
  <c r="G18" i="13"/>
  <c r="H18" i="13"/>
  <c r="D94" i="14"/>
  <c r="F9" i="2"/>
  <c r="G9" i="2"/>
  <c r="F11" i="2"/>
  <c r="G11" i="2"/>
  <c r="F13" i="2"/>
  <c r="G13" i="2"/>
  <c r="F15" i="2"/>
  <c r="G15" i="2"/>
  <c r="F17" i="2"/>
  <c r="G17" i="2"/>
  <c r="F19" i="2"/>
  <c r="G19" i="2"/>
  <c r="F21" i="2"/>
  <c r="G21" i="2"/>
  <c r="F23" i="2"/>
  <c r="G23" i="2"/>
  <c r="F25" i="2"/>
  <c r="G25" i="2"/>
  <c r="F26" i="2"/>
  <c r="F24" i="2"/>
  <c r="G24" i="2"/>
  <c r="F22" i="2"/>
  <c r="G22" i="2"/>
  <c r="F20" i="2"/>
  <c r="G20" i="2"/>
  <c r="F18" i="2"/>
  <c r="G18" i="2"/>
  <c r="F16" i="2"/>
  <c r="G16" i="2"/>
  <c r="F14" i="2"/>
  <c r="G14" i="2"/>
  <c r="F12" i="2"/>
  <c r="G12" i="2"/>
  <c r="F10" i="2"/>
  <c r="G10" i="2"/>
  <c r="F8" i="2"/>
  <c r="G8" i="2"/>
  <c r="G26" i="2"/>
  <c r="E22" i="14"/>
  <c r="E24" i="14"/>
  <c r="E26" i="14"/>
  <c r="E28" i="14"/>
  <c r="E30" i="14"/>
  <c r="E32" i="14"/>
  <c r="E34" i="14"/>
  <c r="E36" i="14"/>
  <c r="E23" i="14"/>
  <c r="E25" i="14"/>
  <c r="E27" i="14"/>
  <c r="E29" i="14"/>
  <c r="E31" i="14"/>
  <c r="E33" i="14"/>
  <c r="E35" i="14"/>
  <c r="E37" i="14"/>
  <c r="I63" i="19"/>
  <c r="D64" i="19"/>
  <c r="F64" i="19"/>
  <c r="E20" i="14"/>
  <c r="D38" i="14"/>
  <c r="E38" i="14"/>
  <c r="F38" i="14"/>
  <c r="G38" i="14"/>
  <c r="G21" i="13"/>
  <c r="H21" i="13"/>
  <c r="G25" i="13"/>
  <c r="H25" i="13"/>
  <c r="G29" i="13"/>
  <c r="H29" i="13"/>
  <c r="G33" i="13"/>
  <c r="H33" i="13"/>
  <c r="G23" i="13"/>
  <c r="H23" i="13"/>
  <c r="G27" i="13"/>
  <c r="H27" i="13"/>
  <c r="G89" i="19"/>
  <c r="G92" i="19"/>
  <c r="G84" i="19"/>
  <c r="G83" i="19"/>
  <c r="G82" i="19"/>
  <c r="G81" i="19"/>
  <c r="G79" i="19"/>
  <c r="G77" i="19"/>
  <c r="F37" i="14"/>
  <c r="G37" i="14"/>
  <c r="F35" i="14"/>
  <c r="G35" i="14"/>
  <c r="F33" i="14"/>
  <c r="G33" i="14"/>
  <c r="F31" i="14"/>
  <c r="G31" i="14"/>
  <c r="F29" i="14"/>
  <c r="G29" i="14"/>
  <c r="F27" i="14"/>
  <c r="G27" i="14"/>
  <c r="F25" i="14"/>
  <c r="G25" i="14"/>
  <c r="F23" i="14"/>
  <c r="G23" i="14"/>
  <c r="F36" i="14"/>
  <c r="G36" i="14"/>
  <c r="F34" i="14"/>
  <c r="G34" i="14"/>
  <c r="F32" i="14"/>
  <c r="G32" i="14"/>
  <c r="F30" i="14"/>
  <c r="G30" i="14"/>
  <c r="F28" i="14"/>
  <c r="G28" i="14"/>
  <c r="F26" i="14"/>
  <c r="G26" i="14"/>
  <c r="F24" i="14"/>
  <c r="G24" i="14"/>
  <c r="F22" i="14"/>
  <c r="G22" i="14"/>
  <c r="G93" i="19"/>
  <c r="G85" i="19"/>
  <c r="G88" i="19"/>
  <c r="E21" i="14"/>
  <c r="F21" i="14"/>
  <c r="G21" i="14"/>
  <c r="G87" i="19"/>
  <c r="F20" i="14"/>
  <c r="G20" i="14"/>
  <c r="G63" i="19"/>
  <c r="G80" i="19"/>
  <c r="C94" i="19"/>
  <c r="G78" i="19"/>
  <c r="G86" i="19"/>
  <c r="G30" i="19"/>
  <c r="G31" i="19"/>
  <c r="G28" i="19"/>
  <c r="G36" i="19"/>
  <c r="G20" i="19"/>
  <c r="G22" i="19"/>
  <c r="G24" i="19"/>
  <c r="G25" i="19"/>
  <c r="G26" i="19"/>
  <c r="G27" i="19"/>
  <c r="G35" i="19"/>
  <c r="G32" i="19"/>
  <c r="G29" i="19"/>
  <c r="G21" i="19"/>
  <c r="D94" i="19"/>
  <c r="G23" i="19"/>
  <c r="G76" i="19"/>
  <c r="G34" i="19"/>
  <c r="D37" i="19"/>
  <c r="G19" i="19"/>
  <c r="I94" i="19"/>
  <c r="E37" i="19"/>
  <c r="G33" i="19"/>
  <c r="F37" i="19"/>
  <c r="G37" i="19"/>
  <c r="H33" i="19"/>
  <c r="I33" i="19"/>
  <c r="H37" i="19"/>
  <c r="I37" i="19"/>
  <c r="H32" i="19"/>
  <c r="I32" i="19"/>
  <c r="H27" i="19"/>
  <c r="I27" i="19"/>
  <c r="H25" i="19"/>
  <c r="I25" i="19"/>
  <c r="H22" i="19"/>
  <c r="I22" i="19"/>
  <c r="H36" i="19"/>
  <c r="I36" i="19"/>
  <c r="H31" i="19"/>
  <c r="I31" i="19"/>
  <c r="H35" i="19"/>
  <c r="I35" i="19"/>
  <c r="H26" i="19"/>
  <c r="I26" i="19"/>
  <c r="H24" i="19"/>
  <c r="I24" i="19"/>
  <c r="H20" i="19"/>
  <c r="I20" i="19"/>
  <c r="H28" i="19"/>
  <c r="I28" i="19"/>
  <c r="H30" i="19"/>
  <c r="I30" i="19"/>
  <c r="H23" i="19"/>
  <c r="I23" i="19"/>
  <c r="H21" i="19"/>
  <c r="I21" i="19"/>
  <c r="H29" i="19"/>
  <c r="I29" i="19"/>
  <c r="H34" i="19"/>
  <c r="I34" i="19"/>
  <c r="H19" i="19"/>
  <c r="I19" i="19"/>
</calcChain>
</file>

<file path=xl/sharedStrings.xml><?xml version="1.0" encoding="utf-8"?>
<sst xmlns="http://schemas.openxmlformats.org/spreadsheetml/2006/main" count="261" uniqueCount="96">
  <si>
    <t>Suelo y políticas urbanas</t>
  </si>
  <si>
    <t>volumen de gasto</t>
  </si>
  <si>
    <t>peso en población</t>
  </si>
  <si>
    <t>total a imputar</t>
  </si>
  <si>
    <t>peso en cap 7</t>
  </si>
  <si>
    <t>gasto imputado,otros capitulos</t>
  </si>
  <si>
    <t>sin forales</t>
  </si>
  <si>
    <t>gasto total imputado</t>
  </si>
  <si>
    <t>gasto per capita</t>
  </si>
  <si>
    <t>saldo relativo per capita</t>
  </si>
  <si>
    <t>saldo relativo total</t>
  </si>
  <si>
    <t>No regionalizable</t>
  </si>
  <si>
    <t>Gasto territorializado directamente</t>
  </si>
  <si>
    <t>Cap7</t>
  </si>
  <si>
    <t>2. Imputación del resto del gasto en proporción al cap. 7 y ajuste forales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</si>
  <si>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</si>
  <si>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</si>
  <si>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</si>
  <si>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</si>
  <si>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</si>
  <si>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</si>
  <si>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</si>
  <si>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subtotal territ directamente</t>
  </si>
  <si>
    <t>gasto pr capita</t>
  </si>
  <si>
    <t>dif con media</t>
  </si>
  <si>
    <t>ajuste forales</t>
  </si>
  <si>
    <t>261N</t>
  </si>
  <si>
    <t>261P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</si>
  <si>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</si>
  <si>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</si>
  <si>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</si>
  <si>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</si>
  <si>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</si>
  <si>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</si>
  <si>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</si>
  <si>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</si>
  <si>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</si>
  <si>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</si>
  <si>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</si>
  <si>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</si>
  <si>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</si>
  <si>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</si>
  <si>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</si>
  <si>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criterio de reparto:</t>
  </si>
  <si>
    <t>gasto directo</t>
  </si>
  <si>
    <t>1. Datos directos del SICOP</t>
  </si>
  <si>
    <t>cap 7</t>
  </si>
  <si>
    <t>población</t>
  </si>
  <si>
    <t>total</t>
  </si>
  <si>
    <t>volumen de gasto:</t>
  </si>
  <si>
    <t>resto del gasto por ayudas</t>
  </si>
  <si>
    <t>261N: Promoción, admón. y ayudas para rehabil. y acceso a vivienda + AF15</t>
  </si>
  <si>
    <t>fuente:</t>
  </si>
  <si>
    <t>Reparto territorial</t>
  </si>
  <si>
    <t>total programa, gasto directo</t>
  </si>
  <si>
    <t>1. Datos SICOP: territorializados directamente</t>
  </si>
  <si>
    <t>2. Resto de gasto, a imputar por población</t>
  </si>
  <si>
    <t>peso en pob</t>
  </si>
  <si>
    <t>Programa presupuestario</t>
  </si>
  <si>
    <t>obligaciones reconocidas</t>
  </si>
  <si>
    <t>gasto imputado, resto</t>
  </si>
  <si>
    <t>Inversiones reales, dato directo del SICOP</t>
  </si>
  <si>
    <t>Resto por población</t>
  </si>
  <si>
    <t>SICOP</t>
  </si>
  <si>
    <t>Población media padrón 2012</t>
  </si>
  <si>
    <t>Pob_CCAA</t>
  </si>
  <si>
    <t>Código</t>
  </si>
  <si>
    <t>2.5d. Vivienda, transporte y comunicaciones</t>
  </si>
  <si>
    <t>Sección</t>
  </si>
  <si>
    <t>Gasto no financiero</t>
  </si>
  <si>
    <t>Órgano Ejecutor 1</t>
  </si>
  <si>
    <t>Dirección general de arquitectura, vivienda y suelo</t>
  </si>
  <si>
    <t>Ajustes forales</t>
  </si>
  <si>
    <t>Gasto ajustado</t>
  </si>
  <si>
    <t>SIC</t>
  </si>
  <si>
    <t>resto del programa (gastos operativos y transferencias no regionalizables)</t>
  </si>
  <si>
    <t>Varias Comunidades</t>
  </si>
  <si>
    <t>Servicios Centrales</t>
  </si>
  <si>
    <t>Extranjero</t>
  </si>
  <si>
    <t>Total regionalizado</t>
  </si>
  <si>
    <t>Total no regionalizado</t>
  </si>
  <si>
    <t>Capítulo 6</t>
  </si>
  <si>
    <t>758 a organismos públicos de comunidades autónomas</t>
  </si>
  <si>
    <t>783 al consejo superior de colegios de arquitectos de españa para cubrir gastos de europan 11 y los de preparación de europan 13.</t>
  </si>
  <si>
    <t>Se reclasifica el gasto asignado a Madrid por ser carácter estatal.</t>
  </si>
  <si>
    <t>Ayudas (cap 7) regionalizado directamente con datos del SIC</t>
  </si>
  <si>
    <t>Transferencias del 1% cultural (van a sección 25e)</t>
  </si>
  <si>
    <t>Desglose del programa 261O</t>
  </si>
  <si>
    <t>Importe total del programa</t>
  </si>
  <si>
    <t>261O/1</t>
  </si>
  <si>
    <t>Aportaciones al 1% cultural (se llevan a sección 25e)</t>
  </si>
  <si>
    <t>Importe del programa que queda en sección 25d</t>
  </si>
  <si>
    <t>Ordenación y fomento de la edificación, neto de actuaciones relacionadas con el 1% cultural</t>
  </si>
  <si>
    <t>261O/1: Ordenación y fomento de la edificación, neto de actuaciones relacionadas con el 1% cultural</t>
  </si>
  <si>
    <t>Promoc., admon. y ayudas rehabil. y acceso vivienda  + AF15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</si>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</sst>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sz val="10"/>
      <name val="Arial"/>
      <family val="2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sz val="12"/>
      <name val="Palatino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0" fontId="5" fillId="0" borderId="0" xfId="0" applyFont="1" applyBorder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3" fillId="0" borderId="0" xfId="0" applyNumberFormat="1" applyFont="1"/>
    <xf numFmtId="3" fontId="7" fillId="0" borderId="0" xfId="0" applyNumberFormat="1" applyFont="1"/>
    <xf numFmtId="4" fontId="7" fillId="0" borderId="0" xfId="0" applyNumberFormat="1" applyFont="1"/>
    <xf numFmtId="0" fontId="9" fillId="0" borderId="0" xfId="0" applyFo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10" fontId="3" fillId="0" borderId="0" xfId="2" applyNumberFormat="1" applyFont="1"/>
    <xf numFmtId="164" fontId="3" fillId="0" borderId="0" xfId="2" applyNumberFormat="1" applyFont="1"/>
    <xf numFmtId="164" fontId="3" fillId="0" borderId="0" xfId="0" applyNumberFormat="1" applyFont="1"/>
    <xf numFmtId="1" fontId="3" fillId="0" borderId="0" xfId="0" applyNumberFormat="1" applyFont="1"/>
    <xf numFmtId="0" fontId="9" fillId="2" borderId="0" xfId="0" applyFont="1" applyFill="1"/>
    <xf numFmtId="0" fontId="6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3" fontId="3" fillId="3" borderId="0" xfId="0" applyNumberFormat="1" applyFont="1" applyFill="1"/>
    <xf numFmtId="0" fontId="3" fillId="2" borderId="0" xfId="0" applyFont="1" applyFill="1"/>
    <xf numFmtId="164" fontId="7" fillId="0" borderId="0" xfId="0" applyNumberFormat="1" applyFont="1"/>
    <xf numFmtId="3" fontId="6" fillId="0" borderId="0" xfId="0" applyNumberFormat="1" applyFont="1" applyAlignment="1">
      <alignment horizontal="center" vertical="top" wrapText="1"/>
    </xf>
    <xf numFmtId="3" fontId="3" fillId="0" borderId="0" xfId="0" applyNumberFormat="1" applyFont="1" applyBorder="1"/>
    <xf numFmtId="0" fontId="10" fillId="0" borderId="0" xfId="0" applyFont="1"/>
  </cellXfs>
  <cellStyles count="3">
    <cellStyle name="Normal" xfId="0" builtinId="0"/>
    <cellStyle name="Normal 5" xfId="1"/>
    <cellStyle name="Porcentaje" xfId="2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10"/>
  <sheetViews>
    <sheetView zoomScale="125" zoomScaleNormal="125" workbookViewId="0">
      <selection activeCell="B3" sqref="B3:B4"/>
    </sheetView>
  </sheetViews>
  <sheetFormatPr baseColWidth="10" defaultRowHeight="12.75" customHeight="1"/>
  <cols>
    <col min="1" max="1" width="11" style="2"/>
    <col min="2" max="2" width="53.375" style="2" customWidth="1"/>
    <col min="3" max="6" width="11" style="2"/>
    <col min="7" max="7" width="28.25" style="2" customWidth="1"/>
    <col min="8" max="18" width="22.5" style="2" customWidth="1"/>
    <col min="19" max="16384" width="11" style="2"/>
  </cols>
  <sheetData>
    <row r="1" spans="1:18" s="7" customFormat="1" ht="27.75" customHeight="1">
      <c r="A1" s="6" t="s">
        <v>66</v>
      </c>
      <c r="B1" s="6" t="s">
        <v>67</v>
      </c>
      <c r="C1" s="6" t="s">
        <v>68</v>
      </c>
      <c r="D1" s="6" t="s">
        <v>69</v>
      </c>
      <c r="E1" s="6" t="s">
        <v>72</v>
      </c>
      <c r="F1" s="6" t="s">
        <v>73</v>
      </c>
      <c r="G1" s="6" t="s">
        <v>70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2.75" customHeight="1">
      <c r="A2" s="5" t="s">
        <v>26</v>
      </c>
      <c r="B2" s="3" t="s">
        <v>94</v>
      </c>
      <c r="C2" s="4">
        <v>17</v>
      </c>
      <c r="D2" s="29">
        <v>783694.30862000026</v>
      </c>
      <c r="E2" s="29">
        <f>+'261N'!E33+'261N'!E34</f>
        <v>36811.331390405976</v>
      </c>
      <c r="F2" s="29">
        <f>+D2+E2</f>
        <v>820505.64001040626</v>
      </c>
      <c r="G2" s="3" t="s">
        <v>71</v>
      </c>
      <c r="H2" s="3"/>
      <c r="I2" s="3"/>
      <c r="J2" s="3"/>
      <c r="K2" s="3"/>
      <c r="L2" s="3"/>
    </row>
    <row r="3" spans="1:18" ht="12.75" customHeight="1">
      <c r="A3" s="5" t="s">
        <v>89</v>
      </c>
      <c r="B3" s="9" t="s">
        <v>92</v>
      </c>
      <c r="C3" s="4">
        <v>17</v>
      </c>
      <c r="D3" s="29">
        <f>+C8-C9</f>
        <v>28273.698609999992</v>
      </c>
      <c r="E3" s="29"/>
      <c r="F3" s="29">
        <f t="shared" ref="F3:F4" si="0">+D3+E3</f>
        <v>28273.698609999992</v>
      </c>
      <c r="G3" s="3" t="s">
        <v>71</v>
      </c>
      <c r="H3" s="3"/>
      <c r="I3" s="3"/>
      <c r="J3" s="3"/>
      <c r="K3" s="3"/>
      <c r="L3" s="3"/>
    </row>
    <row r="4" spans="1:18" ht="12.75" customHeight="1">
      <c r="A4" s="5" t="s">
        <v>27</v>
      </c>
      <c r="B4" s="3" t="s">
        <v>0</v>
      </c>
      <c r="C4" s="4">
        <v>17</v>
      </c>
      <c r="D4" s="29">
        <v>1440.4923099999999</v>
      </c>
      <c r="E4" s="29"/>
      <c r="F4" s="29">
        <f t="shared" si="0"/>
        <v>1440.4923099999999</v>
      </c>
      <c r="G4" s="3" t="s">
        <v>71</v>
      </c>
      <c r="H4" s="3"/>
      <c r="I4" s="3"/>
      <c r="J4" s="3"/>
      <c r="K4" s="3"/>
      <c r="L4" s="3"/>
    </row>
    <row r="5" spans="1:18" ht="12.75" customHeight="1">
      <c r="D5" s="10">
        <f>SUM($D$2:$D$4)</f>
        <v>813408.49954000022</v>
      </c>
      <c r="E5" s="10">
        <f>SUM(E2:E4)</f>
        <v>36811.331390405976</v>
      </c>
      <c r="F5" s="10">
        <f>SUM(F2:F4)</f>
        <v>850219.83093040623</v>
      </c>
    </row>
    <row r="7" spans="1:18" ht="12.75" customHeight="1">
      <c r="A7" s="15" t="s">
        <v>87</v>
      </c>
    </row>
    <row r="8" spans="1:18" ht="12.75" customHeight="1">
      <c r="A8" s="2" t="s">
        <v>88</v>
      </c>
      <c r="C8" s="29">
        <v>43386.665219999995</v>
      </c>
    </row>
    <row r="9" spans="1:18" ht="12.75" customHeight="1">
      <c r="A9" s="2" t="s">
        <v>90</v>
      </c>
      <c r="C9" s="29">
        <v>15112.966610000001</v>
      </c>
    </row>
    <row r="10" spans="1:18" ht="12.75" customHeight="1">
      <c r="A10" s="2" t="s">
        <v>91</v>
      </c>
      <c r="C10" s="10">
        <f>+C8-C9</f>
        <v>28273.698609999992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5:G27"/>
  <sheetViews>
    <sheetView tabSelected="1" zoomScale="125" zoomScaleNormal="125" workbookViewId="0">
      <selection activeCell="B7" sqref="B7"/>
    </sheetView>
  </sheetViews>
  <sheetFormatPr baseColWidth="10" defaultRowHeight="12.75"/>
  <cols>
    <col min="1" max="1" width="5.375" style="2" customWidth="1"/>
    <col min="2" max="2" width="15.875" style="2" customWidth="1"/>
    <col min="3" max="16384" width="11" style="2"/>
  </cols>
  <sheetData>
    <row r="5" spans="2:7">
      <c r="B5" s="2" t="s">
        <v>53</v>
      </c>
    </row>
    <row r="6" spans="2:7">
      <c r="C6" s="2" t="s">
        <v>65</v>
      </c>
    </row>
    <row r="7" spans="2:7" ht="39">
      <c r="B7" s="30" t="s">
        <v>95</v>
      </c>
      <c r="C7" s="11" t="s">
        <v>64</v>
      </c>
      <c r="D7" s="28" t="s">
        <v>7</v>
      </c>
      <c r="E7" s="28" t="s">
        <v>8</v>
      </c>
      <c r="F7" s="28" t="s">
        <v>9</v>
      </c>
      <c r="G7" s="28" t="s">
        <v>10</v>
      </c>
    </row>
    <row r="8" spans="2:7">
      <c r="B8" s="2" t="s">
        <v>19</v>
      </c>
      <c r="C8" s="10">
        <v>8445142.5</v>
      </c>
      <c r="D8" s="10">
        <f>+'261N'!F19+'261O_1'!D20+'261P'!E17</f>
        <v>134504.68273522201</v>
      </c>
      <c r="E8" s="12">
        <f>D8*1000/C8</f>
        <v>15.926869527094659</v>
      </c>
      <c r="F8" s="12">
        <f>E8-E$26</f>
        <v>-2.0871967730050969</v>
      </c>
      <c r="G8" s="10">
        <f>F8*C8/1000</f>
        <v>-17626.674173568197</v>
      </c>
    </row>
    <row r="9" spans="2:7">
      <c r="B9" s="2" t="s">
        <v>20</v>
      </c>
      <c r="C9" s="10">
        <v>1348308.5</v>
      </c>
      <c r="D9" s="10">
        <f>+'261N'!F20+'261O_1'!D21+'261P'!E18</f>
        <v>39201.607486320281</v>
      </c>
      <c r="E9" s="12">
        <f t="shared" ref="E9:E26" si="0">D9*1000/C9</f>
        <v>29.074657236322608</v>
      </c>
      <c r="F9" s="12">
        <f t="shared" ref="F9:F26" si="1">E9-E$26</f>
        <v>11.060590936222852</v>
      </c>
      <c r="G9" s="10">
        <f t="shared" ref="G9:G25" si="2">F9*C9/1000</f>
        <v>14913.088774332229</v>
      </c>
    </row>
    <row r="10" spans="2:7">
      <c r="B10" s="2" t="s">
        <v>21</v>
      </c>
      <c r="C10" s="10">
        <v>1072762.5</v>
      </c>
      <c r="D10" s="10">
        <f>+'261N'!F21+'261O_1'!D22+'261P'!E19</f>
        <v>32107.690406659825</v>
      </c>
      <c r="E10" s="12">
        <f t="shared" si="0"/>
        <v>29.929914968746417</v>
      </c>
      <c r="F10" s="12">
        <f t="shared" si="1"/>
        <v>11.91584866864666</v>
      </c>
      <c r="G10" s="10">
        <f t="shared" si="2"/>
        <v>12782.875607399063</v>
      </c>
    </row>
    <row r="11" spans="2:7">
      <c r="B11" s="2" t="s">
        <v>28</v>
      </c>
      <c r="C11" s="10">
        <v>1115556.5</v>
      </c>
      <c r="D11" s="10">
        <f>+'261N'!F22+'261O_1'!D23+'261P'!E20</f>
        <v>18794.289972761278</v>
      </c>
      <c r="E11" s="12">
        <f t="shared" si="0"/>
        <v>16.847456827835504</v>
      </c>
      <c r="F11" s="12">
        <f t="shared" si="1"/>
        <v>-1.1666094722642519</v>
      </c>
      <c r="G11" s="10">
        <f t="shared" si="2"/>
        <v>-1301.418779745956</v>
      </c>
    </row>
    <row r="12" spans="2:7">
      <c r="B12" s="2" t="s">
        <v>29</v>
      </c>
      <c r="C12" s="10">
        <v>2118511.5</v>
      </c>
      <c r="D12" s="10">
        <f>+'261N'!F23+'261O_1'!D24+'261P'!E21</f>
        <v>38125.307329965741</v>
      </c>
      <c r="E12" s="12">
        <f t="shared" si="0"/>
        <v>17.996271122420502</v>
      </c>
      <c r="F12" s="12">
        <f t="shared" si="1"/>
        <v>-1.7795177679253982E-2</v>
      </c>
      <c r="G12" s="10">
        <f t="shared" si="2"/>
        <v>-37.699288558042873</v>
      </c>
    </row>
    <row r="13" spans="2:7">
      <c r="B13" s="2" t="s">
        <v>30</v>
      </c>
      <c r="C13" s="10">
        <v>592874.5</v>
      </c>
      <c r="D13" s="10">
        <f>+'261N'!F24+'261O_1'!D25+'261P'!E22</f>
        <v>14195.8550365886</v>
      </c>
      <c r="E13" s="12">
        <f t="shared" si="0"/>
        <v>23.9441147099236</v>
      </c>
      <c r="F13" s="12">
        <f t="shared" si="1"/>
        <v>5.9300484098238435</v>
      </c>
      <c r="G13" s="10">
        <f t="shared" si="2"/>
        <v>3515.7744859501063</v>
      </c>
    </row>
    <row r="14" spans="2:7">
      <c r="B14" s="2" t="s">
        <v>31</v>
      </c>
      <c r="C14" s="10">
        <v>2532976.5</v>
      </c>
      <c r="D14" s="10">
        <f>+'261N'!F25+'261O_1'!D26+'261P'!E23</f>
        <v>59282.730465924105</v>
      </c>
      <c r="E14" s="12">
        <f t="shared" si="0"/>
        <v>23.404374444817829</v>
      </c>
      <c r="F14" s="12">
        <f t="shared" si="1"/>
        <v>5.3903081447180732</v>
      </c>
      <c r="G14" s="10">
        <f t="shared" si="2"/>
        <v>13653.523858329479</v>
      </c>
    </row>
    <row r="15" spans="2:7">
      <c r="B15" s="2" t="s">
        <v>32</v>
      </c>
      <c r="C15" s="10">
        <v>2111443</v>
      </c>
      <c r="D15" s="10">
        <f>+'261N'!F26+'261O_1'!D27+'261P'!E24</f>
        <v>38198.729521653622</v>
      </c>
      <c r="E15" s="12">
        <f t="shared" si="0"/>
        <v>18.091290895209401</v>
      </c>
      <c r="F15" s="12">
        <f t="shared" si="1"/>
        <v>7.7224595109644412E-2</v>
      </c>
      <c r="G15" s="10">
        <f t="shared" si="2"/>
        <v>163.0553307720929</v>
      </c>
    </row>
    <row r="16" spans="2:7">
      <c r="B16" s="2" t="s">
        <v>33</v>
      </c>
      <c r="C16" s="10">
        <v>7562279</v>
      </c>
      <c r="D16" s="10">
        <f>+'261N'!F27+'261O_1'!D28+'261P'!E25</f>
        <v>118404.98751753116</v>
      </c>
      <c r="E16" s="12">
        <f t="shared" si="0"/>
        <v>15.657315409485838</v>
      </c>
      <c r="F16" s="12">
        <f t="shared" si="1"/>
        <v>-2.3567508906139185</v>
      </c>
      <c r="G16" s="10">
        <f t="shared" si="2"/>
        <v>-17822.407768320933</v>
      </c>
    </row>
    <row r="17" spans="2:7">
      <c r="B17" s="2" t="s">
        <v>34</v>
      </c>
      <c r="C17" s="10">
        <v>5121540.5</v>
      </c>
      <c r="D17" s="10">
        <f>+'261N'!F28+'261O_1'!D29+'261P'!E26</f>
        <v>75150.985226784367</v>
      </c>
      <c r="E17" s="12">
        <f t="shared" si="0"/>
        <v>14.673511851909472</v>
      </c>
      <c r="F17" s="12">
        <f t="shared" si="1"/>
        <v>-3.340554448190284</v>
      </c>
      <c r="G17" s="10">
        <f t="shared" si="2"/>
        <v>-17108.78489886169</v>
      </c>
    </row>
    <row r="18" spans="2:7">
      <c r="B18" s="2" t="s">
        <v>35</v>
      </c>
      <c r="C18" s="10">
        <v>1106067</v>
      </c>
      <c r="D18" s="10">
        <f>+'261N'!F29+'261O_1'!D30+'261P'!E27</f>
        <v>22966.813797520474</v>
      </c>
      <c r="E18" s="12">
        <f t="shared" si="0"/>
        <v>20.764396548780926</v>
      </c>
      <c r="F18" s="12">
        <f t="shared" si="1"/>
        <v>2.7503302486811698</v>
      </c>
      <c r="G18" s="10">
        <f t="shared" si="2"/>
        <v>3042.0495271680356</v>
      </c>
    </row>
    <row r="19" spans="2:7">
      <c r="B19" s="2" t="s">
        <v>36</v>
      </c>
      <c r="C19" s="10">
        <v>2773719</v>
      </c>
      <c r="D19" s="10">
        <f>+'261N'!F30+'261O_1'!D31+'261P'!E28</f>
        <v>40369.358783557553</v>
      </c>
      <c r="E19" s="12">
        <f t="shared" si="0"/>
        <v>14.554235228427086</v>
      </c>
      <c r="F19" s="12">
        <f t="shared" si="1"/>
        <v>-3.4598310716726708</v>
      </c>
      <c r="G19" s="10">
        <f t="shared" si="2"/>
        <v>-9596.5991802888493</v>
      </c>
    </row>
    <row r="20" spans="2:7">
      <c r="B20" s="2" t="s">
        <v>37</v>
      </c>
      <c r="C20" s="10">
        <v>6497055.5</v>
      </c>
      <c r="D20" s="10">
        <f>+'261N'!F31+'261O_1'!D32+'261P'!E29</f>
        <v>128139.64253090466</v>
      </c>
      <c r="E20" s="12">
        <f t="shared" si="0"/>
        <v>19.722725553276351</v>
      </c>
      <c r="F20" s="12">
        <f t="shared" si="1"/>
        <v>1.7086592531765952</v>
      </c>
      <c r="G20" s="10">
        <f t="shared" si="2"/>
        <v>11101.25399847689</v>
      </c>
    </row>
    <row r="21" spans="2:7">
      <c r="B21" s="2" t="s">
        <v>38</v>
      </c>
      <c r="C21" s="10">
        <v>1473249</v>
      </c>
      <c r="D21" s="10">
        <f>+'261N'!F32+'261O_1'!D33+'261P'!E30</f>
        <v>21272.180663811898</v>
      </c>
      <c r="E21" s="12">
        <f t="shared" si="0"/>
        <v>14.438958155621959</v>
      </c>
      <c r="F21" s="12">
        <f t="shared" si="1"/>
        <v>-3.575108144477797</v>
      </c>
      <c r="G21" s="10">
        <f t="shared" si="2"/>
        <v>-5267.02449874377</v>
      </c>
    </row>
    <row r="22" spans="2:7">
      <c r="B22" s="2" t="s">
        <v>39</v>
      </c>
      <c r="C22" s="10">
        <v>644521.5</v>
      </c>
      <c r="D22" s="10">
        <f>+'261N'!F33+'261O_1'!D34+'261P'!E31</f>
        <v>11819.627373310395</v>
      </c>
      <c r="E22" s="12">
        <f t="shared" si="0"/>
        <v>18.338608368084532</v>
      </c>
      <c r="F22" s="12">
        <f t="shared" si="1"/>
        <v>0.32454206798477614</v>
      </c>
      <c r="G22" s="10">
        <f t="shared" si="2"/>
        <v>209.17434047064989</v>
      </c>
    </row>
    <row r="23" spans="2:7">
      <c r="B23" s="2" t="s">
        <v>40</v>
      </c>
      <c r="C23" s="10">
        <v>2192387.5</v>
      </c>
      <c r="D23" s="10">
        <f>+'261N'!F34+'261O_1'!D35+'261P'!E32</f>
        <v>38755.422593356168</v>
      </c>
      <c r="E23" s="12">
        <f t="shared" si="0"/>
        <v>17.677268545526815</v>
      </c>
      <c r="F23" s="12">
        <f t="shared" si="1"/>
        <v>-0.3367977545729417</v>
      </c>
      <c r="G23" s="10">
        <f t="shared" si="2"/>
        <v>-738.39118715378527</v>
      </c>
    </row>
    <row r="24" spans="2:7">
      <c r="B24" s="2" t="s">
        <v>41</v>
      </c>
      <c r="C24" s="10">
        <v>322818</v>
      </c>
      <c r="D24" s="10">
        <f>+'261N'!F35+'261O_1'!D36+'261P'!E33</f>
        <v>11275.501051364139</v>
      </c>
      <c r="E24" s="12">
        <f t="shared" si="0"/>
        <v>34.928352977108275</v>
      </c>
      <c r="F24" s="12">
        <f t="shared" si="1"/>
        <v>16.914286677008519</v>
      </c>
      <c r="G24" s="10">
        <f t="shared" si="2"/>
        <v>5460.2361964985366</v>
      </c>
    </row>
    <row r="25" spans="2:7">
      <c r="B25" s="2" t="s">
        <v>42</v>
      </c>
      <c r="C25" s="10">
        <v>166339.5</v>
      </c>
      <c r="D25" s="10">
        <f>+'261N'!F36+'261O_1'!D37+'261P'!E34</f>
        <v>7654.4184371696128</v>
      </c>
      <c r="E25" s="12">
        <f t="shared" si="0"/>
        <v>46.016841683241879</v>
      </c>
      <c r="F25" s="12">
        <f t="shared" si="1"/>
        <v>28.002775383142122</v>
      </c>
      <c r="G25" s="10">
        <f t="shared" si="2"/>
        <v>4657.9676558441688</v>
      </c>
    </row>
    <row r="26" spans="2:7">
      <c r="B26" s="8" t="s">
        <v>48</v>
      </c>
      <c r="C26" s="10">
        <v>47197552</v>
      </c>
      <c r="D26" s="13">
        <f>SUM(D8:D25)</f>
        <v>850219.83093040588</v>
      </c>
      <c r="E26" s="12">
        <f t="shared" si="0"/>
        <v>18.014066300099756</v>
      </c>
      <c r="F26" s="12">
        <f t="shared" si="1"/>
        <v>0</v>
      </c>
      <c r="G26" s="13">
        <f>SUM(G8:G25)</f>
        <v>3.092281986027956E-11</v>
      </c>
    </row>
    <row r="27" spans="2:7">
      <c r="D27" s="10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I97"/>
  <sheetViews>
    <sheetView topLeftCell="A13" zoomScale="110" zoomScaleNormal="110" workbookViewId="0">
      <selection activeCell="E33" sqref="E33:E34"/>
    </sheetView>
  </sheetViews>
  <sheetFormatPr baseColWidth="10" defaultRowHeight="12.75" customHeight="1"/>
  <cols>
    <col min="1" max="1" width="5.75" style="2" customWidth="1"/>
    <col min="2" max="2" width="11" style="2"/>
    <col min="3" max="3" width="15.125" style="2" customWidth="1"/>
    <col min="4" max="4" width="16.375" style="2" customWidth="1"/>
    <col min="5" max="5" width="12.125" style="2" bestFit="1" customWidth="1"/>
    <col min="6" max="16384" width="11" style="2"/>
  </cols>
  <sheetData>
    <row r="2" spans="2:3" ht="12.75" customHeight="1">
      <c r="B2" s="8" t="s">
        <v>58</v>
      </c>
    </row>
    <row r="3" spans="2:3" ht="12.75" customHeight="1">
      <c r="B3" s="9" t="s">
        <v>51</v>
      </c>
      <c r="C3" s="10"/>
    </row>
    <row r="5" spans="2:3" ht="12.75" customHeight="1">
      <c r="B5" s="8" t="s">
        <v>59</v>
      </c>
    </row>
    <row r="6" spans="2:3" ht="12.75" customHeight="1">
      <c r="B6" s="10">
        <f>+'resumen 2012'!D2</f>
        <v>783694.30862000026</v>
      </c>
    </row>
    <row r="8" spans="2:3" ht="12.75" customHeight="1">
      <c r="B8" s="8" t="s">
        <v>43</v>
      </c>
    </row>
    <row r="9" spans="2:3" ht="12.75" customHeight="1">
      <c r="B9" s="2" t="s">
        <v>85</v>
      </c>
    </row>
    <row r="10" spans="2:3" ht="12.75" customHeight="1">
      <c r="B10" s="2" t="s">
        <v>50</v>
      </c>
    </row>
    <row r="11" spans="2:3" ht="12.75" customHeight="1">
      <c r="B11" s="2" t="s">
        <v>25</v>
      </c>
    </row>
    <row r="13" spans="2:3" ht="12.75" customHeight="1">
      <c r="B13" s="8" t="s">
        <v>52</v>
      </c>
    </row>
    <row r="14" spans="2:3" ht="12.75" customHeight="1">
      <c r="B14" s="1" t="s">
        <v>74</v>
      </c>
    </row>
    <row r="16" spans="2:3" ht="12.75" customHeight="1">
      <c r="B16" s="2" t="s">
        <v>53</v>
      </c>
    </row>
    <row r="17" spans="1:9" ht="12.75" customHeight="1">
      <c r="C17" s="2" t="s">
        <v>65</v>
      </c>
    </row>
    <row r="18" spans="1:9" ht="12.75" customHeight="1">
      <c r="A18" s="11"/>
      <c r="B18" s="11"/>
      <c r="C18" s="11" t="s">
        <v>64</v>
      </c>
      <c r="D18" s="11" t="s">
        <v>44</v>
      </c>
      <c r="E18" s="11" t="s">
        <v>25</v>
      </c>
      <c r="F18" s="11" t="s">
        <v>15</v>
      </c>
      <c r="G18" s="11" t="s">
        <v>16</v>
      </c>
      <c r="H18" s="11" t="s">
        <v>17</v>
      </c>
      <c r="I18" s="11" t="s">
        <v>18</v>
      </c>
    </row>
    <row r="19" spans="1:9" ht="12.75" customHeight="1">
      <c r="B19" s="2" t="s">
        <v>19</v>
      </c>
      <c r="C19" s="10">
        <v>8445142.5</v>
      </c>
      <c r="D19" s="10">
        <f>E76</f>
        <v>131063.02776448462</v>
      </c>
      <c r="E19" s="10">
        <f>I76</f>
        <v>0</v>
      </c>
      <c r="F19" s="10">
        <f>D19+E19</f>
        <v>131063.02776448462</v>
      </c>
      <c r="G19" s="12">
        <f>F19*1000/C19</f>
        <v>15.51933881097739</v>
      </c>
      <c r="H19" s="12">
        <f>G19-G$37</f>
        <v>-1.8651568935965646</v>
      </c>
      <c r="I19" s="10">
        <f>H19*C19/1000</f>
        <v>-15751.515751280325</v>
      </c>
    </row>
    <row r="20" spans="1:9" ht="12.75" customHeight="1">
      <c r="B20" s="2" t="s">
        <v>20</v>
      </c>
      <c r="C20" s="10">
        <v>1348308.5</v>
      </c>
      <c r="D20" s="10">
        <f t="shared" ref="D20:D36" si="0">E77</f>
        <v>38332.895034453381</v>
      </c>
      <c r="E20" s="10">
        <f t="shared" ref="E20:E36" si="1">I77</f>
        <v>0</v>
      </c>
      <c r="F20" s="10">
        <f t="shared" ref="F20:F36" si="2">D20+E20</f>
        <v>38332.895034453381</v>
      </c>
      <c r="G20" s="12">
        <f t="shared" ref="G20:G36" si="3">F20*1000/C20</f>
        <v>28.43035924972169</v>
      </c>
      <c r="H20" s="12">
        <f t="shared" ref="H20:H37" si="4">G20-G$37</f>
        <v>11.045863545147736</v>
      </c>
      <c r="I20" s="10">
        <f t="shared" ref="I20:I37" si="5">H20*C20/1000</f>
        <v>14893.231707762827</v>
      </c>
    </row>
    <row r="21" spans="1:9" ht="12.75" customHeight="1">
      <c r="B21" s="2" t="s">
        <v>21</v>
      </c>
      <c r="C21" s="10">
        <v>1072762.5</v>
      </c>
      <c r="D21" s="10">
        <f t="shared" si="0"/>
        <v>32007.455579663547</v>
      </c>
      <c r="E21" s="10">
        <f t="shared" si="1"/>
        <v>0</v>
      </c>
      <c r="F21" s="10">
        <f t="shared" si="2"/>
        <v>32007.455579663547</v>
      </c>
      <c r="G21" s="12">
        <f t="shared" si="3"/>
        <v>29.836478791590448</v>
      </c>
      <c r="H21" s="12">
        <f t="shared" si="4"/>
        <v>12.451983087016494</v>
      </c>
      <c r="I21" s="10">
        <f t="shared" si="5"/>
        <v>13358.020506385532</v>
      </c>
    </row>
    <row r="22" spans="1:9" ht="12.75" customHeight="1">
      <c r="B22" s="2" t="s">
        <v>28</v>
      </c>
      <c r="C22" s="10">
        <v>1115556.5</v>
      </c>
      <c r="D22" s="10">
        <f t="shared" si="0"/>
        <v>16997.449787999791</v>
      </c>
      <c r="E22" s="10">
        <f t="shared" si="1"/>
        <v>0</v>
      </c>
      <c r="F22" s="10">
        <f t="shared" si="2"/>
        <v>16997.449787999791</v>
      </c>
      <c r="G22" s="12">
        <f t="shared" si="3"/>
        <v>15.236744878452853</v>
      </c>
      <c r="H22" s="12">
        <f t="shared" si="4"/>
        <v>-2.1477508261211007</v>
      </c>
      <c r="I22" s="10">
        <f t="shared" si="5"/>
        <v>-2395.9373944597637</v>
      </c>
    </row>
    <row r="23" spans="1:9" ht="12.75" customHeight="1">
      <c r="B23" s="2" t="s">
        <v>29</v>
      </c>
      <c r="C23" s="10">
        <v>2118511.5</v>
      </c>
      <c r="D23" s="10">
        <f t="shared" si="0"/>
        <v>37040.874174144788</v>
      </c>
      <c r="E23" s="10">
        <f t="shared" si="1"/>
        <v>0</v>
      </c>
      <c r="F23" s="10">
        <f t="shared" si="2"/>
        <v>37040.874174144788</v>
      </c>
      <c r="G23" s="12">
        <f t="shared" si="3"/>
        <v>17.484386643237382</v>
      </c>
      <c r="H23" s="12">
        <f t="shared" si="4"/>
        <v>9.989093866342813E-2</v>
      </c>
      <c r="I23" s="10">
        <f t="shared" si="5"/>
        <v>211.62010230426711</v>
      </c>
    </row>
    <row r="24" spans="1:9" ht="12.75" customHeight="1">
      <c r="B24" s="2" t="s">
        <v>30</v>
      </c>
      <c r="C24" s="10">
        <v>592874.5</v>
      </c>
      <c r="D24" s="10">
        <f t="shared" si="0"/>
        <v>13670.048709775345</v>
      </c>
      <c r="E24" s="10">
        <f t="shared" si="1"/>
        <v>0</v>
      </c>
      <c r="F24" s="10">
        <f t="shared" si="2"/>
        <v>13670.048709775345</v>
      </c>
      <c r="G24" s="12">
        <f t="shared" si="3"/>
        <v>23.057238437098146</v>
      </c>
      <c r="H24" s="12">
        <f t="shared" si="4"/>
        <v>5.6727427325241919</v>
      </c>
      <c r="I24" s="10">
        <f t="shared" si="5"/>
        <v>3363.2245111739144</v>
      </c>
    </row>
    <row r="25" spans="1:9" ht="12.75" customHeight="1">
      <c r="B25" s="2" t="s">
        <v>31</v>
      </c>
      <c r="C25" s="10">
        <v>2532976.5</v>
      </c>
      <c r="D25" s="10">
        <f t="shared" si="0"/>
        <v>54645.489144938205</v>
      </c>
      <c r="E25" s="10">
        <f t="shared" si="1"/>
        <v>0</v>
      </c>
      <c r="F25" s="10">
        <f t="shared" si="2"/>
        <v>54645.489144938205</v>
      </c>
      <c r="G25" s="12">
        <f t="shared" si="3"/>
        <v>21.573626579219432</v>
      </c>
      <c r="H25" s="12">
        <f t="shared" si="4"/>
        <v>4.1891308746454783</v>
      </c>
      <c r="I25" s="10">
        <f t="shared" si="5"/>
        <v>10610.970060901442</v>
      </c>
    </row>
    <row r="26" spans="1:9" ht="12.75" customHeight="1">
      <c r="B26" s="2" t="s">
        <v>32</v>
      </c>
      <c r="C26" s="10">
        <v>2111443</v>
      </c>
      <c r="D26" s="10">
        <f t="shared" si="0"/>
        <v>37679.999279450894</v>
      </c>
      <c r="E26" s="10">
        <f t="shared" si="1"/>
        <v>0</v>
      </c>
      <c r="F26" s="10">
        <f t="shared" si="2"/>
        <v>37679.999279450894</v>
      </c>
      <c r="G26" s="12">
        <f t="shared" si="3"/>
        <v>17.845615192761962</v>
      </c>
      <c r="H26" s="12">
        <f t="shared" si="4"/>
        <v>0.46111948818800741</v>
      </c>
      <c r="I26" s="10">
        <f t="shared" si="5"/>
        <v>973.62751549815096</v>
      </c>
    </row>
    <row r="27" spans="1:9" ht="12.75" customHeight="1">
      <c r="B27" s="2" t="s">
        <v>33</v>
      </c>
      <c r="C27" s="10">
        <v>7562279</v>
      </c>
      <c r="D27" s="10">
        <f t="shared" si="0"/>
        <v>115587.81238718431</v>
      </c>
      <c r="E27" s="10">
        <f t="shared" si="1"/>
        <v>0</v>
      </c>
      <c r="F27" s="10">
        <f t="shared" si="2"/>
        <v>115587.81238718431</v>
      </c>
      <c r="G27" s="12">
        <f t="shared" si="3"/>
        <v>15.284785497491471</v>
      </c>
      <c r="H27" s="12">
        <f t="shared" si="4"/>
        <v>-2.0997102070824827</v>
      </c>
      <c r="I27" s="10">
        <f t="shared" si="5"/>
        <v>-15878.59440510551</v>
      </c>
    </row>
    <row r="28" spans="1:9" ht="12.75" customHeight="1">
      <c r="B28" s="2" t="s">
        <v>34</v>
      </c>
      <c r="C28" s="10">
        <v>5121540.5</v>
      </c>
      <c r="D28" s="10">
        <f t="shared" si="0"/>
        <v>72282.758741314901</v>
      </c>
      <c r="E28" s="10">
        <f t="shared" si="1"/>
        <v>0</v>
      </c>
      <c r="F28" s="10">
        <f t="shared" si="2"/>
        <v>72282.758741314901</v>
      </c>
      <c r="G28" s="12">
        <f t="shared" si="3"/>
        <v>14.113479868276919</v>
      </c>
      <c r="H28" s="12">
        <f t="shared" si="4"/>
        <v>-3.2710158362970354</v>
      </c>
      <c r="I28" s="10">
        <f t="shared" si="5"/>
        <v>-16752.640081736638</v>
      </c>
    </row>
    <row r="29" spans="1:9" ht="12.75" customHeight="1">
      <c r="B29" s="2" t="s">
        <v>35</v>
      </c>
      <c r="C29" s="10">
        <v>1106067</v>
      </c>
      <c r="D29" s="10">
        <f t="shared" si="0"/>
        <v>19764.591565362101</v>
      </c>
      <c r="E29" s="10">
        <f t="shared" si="1"/>
        <v>0</v>
      </c>
      <c r="F29" s="10">
        <f t="shared" si="2"/>
        <v>19764.591565362101</v>
      </c>
      <c r="G29" s="12">
        <f t="shared" si="3"/>
        <v>17.869253458752588</v>
      </c>
      <c r="H29" s="12">
        <f t="shared" si="4"/>
        <v>0.48475775417863431</v>
      </c>
      <c r="I29" s="10">
        <f t="shared" si="5"/>
        <v>536.17455489109955</v>
      </c>
    </row>
    <row r="30" spans="1:9" ht="12.75" customHeight="1">
      <c r="B30" s="2" t="s">
        <v>36</v>
      </c>
      <c r="C30" s="10">
        <v>2773719</v>
      </c>
      <c r="D30" s="10">
        <f t="shared" si="0"/>
        <v>38886.483263692673</v>
      </c>
      <c r="E30" s="10">
        <f t="shared" si="1"/>
        <v>0</v>
      </c>
      <c r="F30" s="10">
        <f t="shared" si="2"/>
        <v>38886.483263692673</v>
      </c>
      <c r="G30" s="12">
        <f t="shared" si="3"/>
        <v>14.019618881253894</v>
      </c>
      <c r="H30" s="12">
        <f t="shared" si="4"/>
        <v>-3.3648768233200599</v>
      </c>
      <c r="I30" s="10">
        <f t="shared" si="5"/>
        <v>-9333.222777502493</v>
      </c>
    </row>
    <row r="31" spans="1:9" ht="12.75" customHeight="1">
      <c r="B31" s="2" t="s">
        <v>37</v>
      </c>
      <c r="C31" s="10">
        <v>6497055.5</v>
      </c>
      <c r="D31" s="10">
        <f t="shared" si="0"/>
        <v>124244.34850221452</v>
      </c>
      <c r="E31" s="10">
        <f t="shared" si="1"/>
        <v>0</v>
      </c>
      <c r="F31" s="10">
        <f t="shared" si="2"/>
        <v>124244.34850221452</v>
      </c>
      <c r="G31" s="12">
        <f t="shared" si="3"/>
        <v>19.123177953799921</v>
      </c>
      <c r="H31" s="12">
        <f t="shared" si="4"/>
        <v>1.7386822492259668</v>
      </c>
      <c r="I31" s="10">
        <f t="shared" si="5"/>
        <v>11296.315070085939</v>
      </c>
    </row>
    <row r="32" spans="1:9" ht="12.75" customHeight="1">
      <c r="B32" s="2" t="s">
        <v>38</v>
      </c>
      <c r="C32" s="10">
        <v>1473249</v>
      </c>
      <c r="D32" s="10">
        <f t="shared" si="0"/>
        <v>21134.525909253047</v>
      </c>
      <c r="E32" s="10">
        <f t="shared" si="1"/>
        <v>0</v>
      </c>
      <c r="F32" s="10">
        <f t="shared" si="2"/>
        <v>21134.525909253047</v>
      </c>
      <c r="G32" s="12">
        <f t="shared" si="3"/>
        <v>14.345521978465992</v>
      </c>
      <c r="H32" s="12">
        <f t="shared" si="4"/>
        <v>-3.0389737261079617</v>
      </c>
      <c r="I32" s="10">
        <f t="shared" si="5"/>
        <v>-4477.1650030148285</v>
      </c>
    </row>
    <row r="33" spans="1:9" ht="12.75" customHeight="1">
      <c r="B33" s="2" t="s">
        <v>39</v>
      </c>
      <c r="C33" s="10">
        <v>644521.5</v>
      </c>
      <c r="D33" s="10">
        <f t="shared" si="0"/>
        <v>4403.474900238627</v>
      </c>
      <c r="E33" s="10">
        <f t="shared" si="1"/>
        <v>6801.2063480169381</v>
      </c>
      <c r="F33" s="10">
        <f t="shared" si="2"/>
        <v>11204.681248255565</v>
      </c>
      <c r="G33" s="12">
        <f t="shared" si="3"/>
        <v>17.384495704573961</v>
      </c>
      <c r="H33" s="12">
        <f t="shared" si="4"/>
        <v>0</v>
      </c>
      <c r="I33" s="10">
        <f t="shared" si="5"/>
        <v>0</v>
      </c>
    </row>
    <row r="34" spans="1:9" ht="12.75" customHeight="1">
      <c r="B34" s="2" t="s">
        <v>40</v>
      </c>
      <c r="C34" s="10">
        <v>2192387.5</v>
      </c>
      <c r="D34" s="10">
        <f t="shared" si="0"/>
        <v>8103.4260341226027</v>
      </c>
      <c r="E34" s="10">
        <f t="shared" si="1"/>
        <v>30010.125042389034</v>
      </c>
      <c r="F34" s="10">
        <f t="shared" si="2"/>
        <v>38113.551076511634</v>
      </c>
      <c r="G34" s="12">
        <f t="shared" si="3"/>
        <v>17.384495704573958</v>
      </c>
      <c r="H34" s="12">
        <f t="shared" si="4"/>
        <v>0</v>
      </c>
      <c r="I34" s="10">
        <f t="shared" si="5"/>
        <v>0</v>
      </c>
    </row>
    <row r="35" spans="1:9" ht="12.75" customHeight="1">
      <c r="B35" s="2" t="s">
        <v>41</v>
      </c>
      <c r="C35" s="10">
        <v>322818</v>
      </c>
      <c r="D35" s="10">
        <f t="shared" si="0"/>
        <v>10210.771531527005</v>
      </c>
      <c r="E35" s="10">
        <f t="shared" si="1"/>
        <v>0</v>
      </c>
      <c r="F35" s="10">
        <f t="shared" si="2"/>
        <v>10210.771531527005</v>
      </c>
      <c r="G35" s="12">
        <f t="shared" si="3"/>
        <v>31.630118306683659</v>
      </c>
      <c r="H35" s="12">
        <f t="shared" si="4"/>
        <v>14.245622602109705</v>
      </c>
      <c r="I35" s="10">
        <f t="shared" si="5"/>
        <v>4598.7433971678511</v>
      </c>
    </row>
    <row r="36" spans="1:9" ht="12.75" customHeight="1">
      <c r="B36" s="2" t="s">
        <v>42</v>
      </c>
      <c r="C36" s="10">
        <v>166339.5</v>
      </c>
      <c r="D36" s="10">
        <f t="shared" si="0"/>
        <v>7638.8763101795776</v>
      </c>
      <c r="E36" s="10">
        <f t="shared" si="1"/>
        <v>0</v>
      </c>
      <c r="F36" s="10">
        <f t="shared" si="2"/>
        <v>7638.8763101795776</v>
      </c>
      <c r="G36" s="12">
        <f t="shared" si="3"/>
        <v>45.923405506085913</v>
      </c>
      <c r="H36" s="12">
        <f t="shared" si="4"/>
        <v>28.538909801511959</v>
      </c>
      <c r="I36" s="10">
        <f t="shared" si="5"/>
        <v>4747.1479869285986</v>
      </c>
    </row>
    <row r="37" spans="1:9" ht="12.75" customHeight="1">
      <c r="A37" s="8"/>
      <c r="B37" s="8" t="s">
        <v>48</v>
      </c>
      <c r="C37" s="10">
        <v>47197552</v>
      </c>
      <c r="D37" s="13">
        <f>SUM(D19:D36)</f>
        <v>783694.30862000003</v>
      </c>
      <c r="E37" s="13">
        <f>SUM(E19:E36)</f>
        <v>36811.331390405976</v>
      </c>
      <c r="F37" s="13">
        <f>SUM(F19:F36)</f>
        <v>820505.64001040591</v>
      </c>
      <c r="G37" s="12">
        <f>F37*1000/C37</f>
        <v>17.384495704573954</v>
      </c>
      <c r="H37" s="14">
        <f t="shared" si="4"/>
        <v>0</v>
      </c>
      <c r="I37" s="10">
        <f t="shared" si="5"/>
        <v>0</v>
      </c>
    </row>
    <row r="38" spans="1:9" ht="12.75" customHeight="1">
      <c r="E38" s="10"/>
    </row>
    <row r="41" spans="1:9" ht="12.75" customHeight="1">
      <c r="B41" s="15" t="s">
        <v>45</v>
      </c>
    </row>
    <row r="42" spans="1:9" ht="12.75" customHeight="1">
      <c r="B42" s="2" t="s">
        <v>46</v>
      </c>
    </row>
    <row r="44" spans="1:9" s="16" customFormat="1" ht="12.75" customHeight="1">
      <c r="C44" s="16" t="s">
        <v>13</v>
      </c>
      <c r="D44" s="17" t="s">
        <v>22</v>
      </c>
      <c r="E44" s="16" t="s">
        <v>47</v>
      </c>
      <c r="F44" s="16" t="s">
        <v>23</v>
      </c>
      <c r="G44" s="16" t="s">
        <v>4</v>
      </c>
      <c r="H44" s="17"/>
    </row>
    <row r="45" spans="1:9" ht="12.75" customHeight="1">
      <c r="B45" s="2" t="s">
        <v>19</v>
      </c>
      <c r="C45" s="10">
        <v>129553.16443999999</v>
      </c>
      <c r="D45" s="10">
        <f t="shared" ref="D45:D62" si="6">SUM(C45:C45)</f>
        <v>129553.16443999999</v>
      </c>
      <c r="E45" s="10">
        <f>C19</f>
        <v>8445142.5</v>
      </c>
      <c r="F45" s="12">
        <f>D45*1000/E45</f>
        <v>15.340553985915571</v>
      </c>
      <c r="G45" s="18">
        <f>D45/$D$63</f>
        <v>0.16723743725442161</v>
      </c>
    </row>
    <row r="46" spans="1:9" ht="12.75" customHeight="1">
      <c r="B46" s="2" t="s">
        <v>20</v>
      </c>
      <c r="C46" s="10">
        <v>37891.295039999997</v>
      </c>
      <c r="D46" s="10">
        <f t="shared" si="6"/>
        <v>37891.295039999997</v>
      </c>
      <c r="E46" s="10">
        <f t="shared" ref="E46:E63" si="7">C20</f>
        <v>1348308.5</v>
      </c>
      <c r="F46" s="12">
        <f t="shared" ref="F46:F64" si="8">D46*1000/E46</f>
        <v>28.102837770436068</v>
      </c>
      <c r="G46" s="18">
        <f t="shared" ref="G46:G62" si="9">D46/$D$63</f>
        <v>4.8913070584822041E-2</v>
      </c>
    </row>
    <row r="47" spans="1:9" ht="12.75" customHeight="1">
      <c r="B47" s="2" t="s">
        <v>21</v>
      </c>
      <c r="C47" s="10">
        <v>31638.725480000001</v>
      </c>
      <c r="D47" s="10">
        <f t="shared" si="6"/>
        <v>31638.725480000001</v>
      </c>
      <c r="E47" s="10">
        <f t="shared" si="7"/>
        <v>1072762.5</v>
      </c>
      <c r="F47" s="12">
        <f t="shared" si="8"/>
        <v>29.492758630172101</v>
      </c>
      <c r="G47" s="18">
        <f t="shared" si="9"/>
        <v>4.0841760910609606E-2</v>
      </c>
    </row>
    <row r="48" spans="1:9" ht="12.75" customHeight="1">
      <c r="B48" s="2" t="s">
        <v>28</v>
      </c>
      <c r="C48" s="10">
        <v>16801.636930000001</v>
      </c>
      <c r="D48" s="10">
        <f t="shared" si="6"/>
        <v>16801.636930000001</v>
      </c>
      <c r="E48" s="10">
        <f t="shared" si="7"/>
        <v>1115556.5</v>
      </c>
      <c r="F48" s="12">
        <f t="shared" si="8"/>
        <v>15.061215572676058</v>
      </c>
      <c r="G48" s="18">
        <f t="shared" si="9"/>
        <v>2.1688877411819459E-2</v>
      </c>
    </row>
    <row r="49" spans="2:9" ht="12.75" customHeight="1">
      <c r="B49" s="2" t="s">
        <v>29</v>
      </c>
      <c r="C49" s="10">
        <v>36614.158430000003</v>
      </c>
      <c r="D49" s="10">
        <f t="shared" si="6"/>
        <v>36614.158430000003</v>
      </c>
      <c r="E49" s="10">
        <f t="shared" si="7"/>
        <v>2118511.5</v>
      </c>
      <c r="F49" s="12">
        <f t="shared" si="8"/>
        <v>17.282964208596461</v>
      </c>
      <c r="G49" s="18">
        <f t="shared" si="9"/>
        <v>4.7264441972750454E-2</v>
      </c>
    </row>
    <row r="50" spans="2:9" ht="12.75" customHeight="1">
      <c r="B50" s="2" t="s">
        <v>30</v>
      </c>
      <c r="C50" s="10">
        <v>13512.567950000001</v>
      </c>
      <c r="D50" s="10">
        <f t="shared" si="6"/>
        <v>13512.567950000001</v>
      </c>
      <c r="E50" s="10">
        <f t="shared" si="7"/>
        <v>592874.5</v>
      </c>
      <c r="F50" s="12">
        <f t="shared" si="8"/>
        <v>22.791616016543131</v>
      </c>
      <c r="G50" s="18">
        <f t="shared" si="9"/>
        <v>1.7443087897176135E-2</v>
      </c>
    </row>
    <row r="51" spans="2:9" ht="12.75" customHeight="1">
      <c r="B51" s="2" t="s">
        <v>31</v>
      </c>
      <c r="C51" s="10">
        <v>54015.965919999995</v>
      </c>
      <c r="D51" s="10">
        <f t="shared" si="6"/>
        <v>54015.965919999995</v>
      </c>
      <c r="E51" s="10">
        <f t="shared" si="7"/>
        <v>2532976.5</v>
      </c>
      <c r="F51" s="12">
        <f t="shared" si="8"/>
        <v>21.325095562473631</v>
      </c>
      <c r="G51" s="18">
        <f t="shared" si="9"/>
        <v>6.9728066854489373E-2</v>
      </c>
    </row>
    <row r="52" spans="2:9" ht="12.75" customHeight="1">
      <c r="B52" s="2" t="s">
        <v>32</v>
      </c>
      <c r="C52" s="10">
        <v>37245.920729999998</v>
      </c>
      <c r="D52" s="10">
        <f t="shared" si="6"/>
        <v>37245.920729999998</v>
      </c>
      <c r="E52" s="10">
        <f t="shared" si="7"/>
        <v>2111443</v>
      </c>
      <c r="F52" s="12">
        <f t="shared" si="8"/>
        <v>17.640031357701815</v>
      </c>
      <c r="G52" s="18">
        <f t="shared" si="9"/>
        <v>4.8079970551019112E-2</v>
      </c>
    </row>
    <row r="53" spans="2:9" ht="12.75" customHeight="1">
      <c r="B53" s="2" t="s">
        <v>33</v>
      </c>
      <c r="C53" s="10">
        <v>114256.22558</v>
      </c>
      <c r="D53" s="10">
        <f t="shared" si="6"/>
        <v>114256.22558</v>
      </c>
      <c r="E53" s="10">
        <f t="shared" si="7"/>
        <v>7562279</v>
      </c>
      <c r="F53" s="12">
        <f t="shared" si="8"/>
        <v>15.1087027574624</v>
      </c>
      <c r="G53" s="18">
        <f t="shared" si="9"/>
        <v>0.1474909427257699</v>
      </c>
    </row>
    <row r="54" spans="2:9" ht="12.75" customHeight="1">
      <c r="B54" s="2" t="s">
        <v>34</v>
      </c>
      <c r="C54" s="10">
        <v>71450.051850000003</v>
      </c>
      <c r="D54" s="10">
        <f t="shared" si="6"/>
        <v>71450.051850000003</v>
      </c>
      <c r="E54" s="10">
        <f t="shared" si="7"/>
        <v>5121540.5</v>
      </c>
      <c r="F54" s="12">
        <f t="shared" si="8"/>
        <v>13.950890723211113</v>
      </c>
      <c r="G54" s="18">
        <f t="shared" si="9"/>
        <v>9.2233359291069641E-2</v>
      </c>
    </row>
    <row r="55" spans="2:9" ht="12.75" customHeight="1">
      <c r="B55" s="2" t="s">
        <v>35</v>
      </c>
      <c r="C55" s="10">
        <v>19536.900869999998</v>
      </c>
      <c r="D55" s="10">
        <f t="shared" si="6"/>
        <v>19536.900869999998</v>
      </c>
      <c r="E55" s="10">
        <f t="shared" si="7"/>
        <v>1106067</v>
      </c>
      <c r="F55" s="12">
        <f t="shared" si="8"/>
        <v>17.663397307758025</v>
      </c>
      <c r="G55" s="18">
        <f t="shared" si="9"/>
        <v>2.5219771724724376E-2</v>
      </c>
    </row>
    <row r="56" spans="2:9" ht="12.75" customHeight="1">
      <c r="B56" s="2" t="s">
        <v>36</v>
      </c>
      <c r="C56" s="10">
        <v>38438.505859999997</v>
      </c>
      <c r="D56" s="10">
        <f t="shared" si="6"/>
        <v>38438.505859999997</v>
      </c>
      <c r="E56" s="10">
        <f t="shared" si="7"/>
        <v>2773719</v>
      </c>
      <c r="F56" s="12">
        <f t="shared" si="8"/>
        <v>13.85811102710837</v>
      </c>
      <c r="G56" s="18">
        <f t="shared" si="9"/>
        <v>4.9619453447566186E-2</v>
      </c>
    </row>
    <row r="57" spans="2:9" ht="12.75" customHeight="1">
      <c r="B57" s="2" t="s">
        <v>37</v>
      </c>
      <c r="C57" s="10">
        <v>122813.03726000001</v>
      </c>
      <c r="D57" s="10">
        <f t="shared" si="6"/>
        <v>122813.03726000001</v>
      </c>
      <c r="E57" s="10">
        <f t="shared" si="7"/>
        <v>6497055.5</v>
      </c>
      <c r="F57" s="12">
        <f t="shared" si="8"/>
        <v>18.902876427637104</v>
      </c>
      <c r="G57" s="18">
        <f t="shared" si="9"/>
        <v>0.15853674977044965</v>
      </c>
    </row>
    <row r="58" spans="2:9" ht="12.75" customHeight="1">
      <c r="B58" s="2" t="s">
        <v>38</v>
      </c>
      <c r="C58" s="10">
        <v>20891.053390000001</v>
      </c>
      <c r="D58" s="10">
        <f t="shared" si="6"/>
        <v>20891.053390000001</v>
      </c>
      <c r="E58" s="10">
        <f t="shared" si="7"/>
        <v>1473249</v>
      </c>
      <c r="F58" s="12">
        <f t="shared" si="8"/>
        <v>14.180259677759835</v>
      </c>
      <c r="G58" s="18">
        <f t="shared" si="9"/>
        <v>2.6967818544540192E-2</v>
      </c>
    </row>
    <row r="59" spans="2:9" ht="12.75" customHeight="1">
      <c r="B59" s="2" t="s">
        <v>39</v>
      </c>
      <c r="C59" s="10">
        <v>4352.74629</v>
      </c>
      <c r="D59" s="10">
        <f t="shared" si="6"/>
        <v>4352.74629</v>
      </c>
      <c r="E59" s="10">
        <f t="shared" si="7"/>
        <v>644521.5</v>
      </c>
      <c r="F59" s="12">
        <f t="shared" si="8"/>
        <v>6.7534539809765848</v>
      </c>
      <c r="G59" s="18">
        <f t="shared" si="9"/>
        <v>5.6188680354112347E-3</v>
      </c>
      <c r="H59" s="10"/>
    </row>
    <row r="60" spans="2:9" ht="12.75" customHeight="1">
      <c r="B60" s="2" t="s">
        <v>40</v>
      </c>
      <c r="C60" s="10">
        <v>8010.0735000000004</v>
      </c>
      <c r="D60" s="10">
        <f t="shared" si="6"/>
        <v>8010.0735000000004</v>
      </c>
      <c r="E60" s="10">
        <f t="shared" si="7"/>
        <v>2192387.5</v>
      </c>
      <c r="F60" s="12">
        <f t="shared" si="8"/>
        <v>3.6535847335382088</v>
      </c>
      <c r="G60" s="18">
        <f t="shared" si="9"/>
        <v>1.0340034302905487E-2</v>
      </c>
      <c r="H60" s="10"/>
    </row>
    <row r="61" spans="2:9" ht="12.75" customHeight="1">
      <c r="B61" s="2" t="s">
        <v>41</v>
      </c>
      <c r="C61" s="10">
        <v>10093.142100000001</v>
      </c>
      <c r="D61" s="10">
        <f t="shared" si="6"/>
        <v>10093.142100000001</v>
      </c>
      <c r="E61" s="10">
        <f t="shared" si="7"/>
        <v>322818</v>
      </c>
      <c r="F61" s="12">
        <f t="shared" si="8"/>
        <v>31.265735182053049</v>
      </c>
      <c r="G61" s="18">
        <f t="shared" si="9"/>
        <v>1.3029023458785932E-2</v>
      </c>
    </row>
    <row r="62" spans="2:9" ht="12.75" customHeight="1">
      <c r="B62" s="2" t="s">
        <v>42</v>
      </c>
      <c r="C62" s="10">
        <v>7550.8754499999995</v>
      </c>
      <c r="D62" s="10">
        <f t="shared" si="6"/>
        <v>7550.8754499999995</v>
      </c>
      <c r="E62" s="10">
        <f t="shared" si="7"/>
        <v>166339.5</v>
      </c>
      <c r="F62" s="12">
        <f t="shared" si="8"/>
        <v>45.394361832276758</v>
      </c>
      <c r="G62" s="18">
        <f t="shared" si="9"/>
        <v>9.7472652616691843E-3</v>
      </c>
    </row>
    <row r="63" spans="2:9" ht="12.75" customHeight="1">
      <c r="B63" s="8" t="s">
        <v>48</v>
      </c>
      <c r="C63" s="10">
        <f>SUM(C45:C62)</f>
        <v>774666.04707000032</v>
      </c>
      <c r="D63" s="10">
        <f>SUM(D45:D62)</f>
        <v>774666.04707000032</v>
      </c>
      <c r="E63" s="10">
        <f t="shared" si="7"/>
        <v>47197552</v>
      </c>
      <c r="F63" s="12"/>
      <c r="G63" s="2">
        <f>SUM(G45:G62)</f>
        <v>0.99999999999999956</v>
      </c>
      <c r="H63" s="10"/>
      <c r="I63" s="19">
        <f>D63/B6</f>
        <v>0.98847986842484836</v>
      </c>
    </row>
    <row r="64" spans="2:9" ht="12.75" customHeight="1">
      <c r="B64" s="2" t="s">
        <v>6</v>
      </c>
      <c r="D64" s="10">
        <f>D63-D59-D60</f>
        <v>762303.22728000022</v>
      </c>
      <c r="E64" s="10">
        <f>E63-E59-E60</f>
        <v>44360643</v>
      </c>
      <c r="F64" s="12">
        <f t="shared" si="8"/>
        <v>17.184224026689609</v>
      </c>
    </row>
    <row r="67" spans="2:9" ht="12.75" customHeight="1">
      <c r="B67" s="2" t="s">
        <v>75</v>
      </c>
    </row>
    <row r="68" spans="2:9" ht="12.75" customHeight="1">
      <c r="B68" s="10">
        <f>B6-D63</f>
        <v>9028.2615499999374</v>
      </c>
    </row>
    <row r="72" spans="2:9" ht="12.75" customHeight="1">
      <c r="B72" s="15" t="s">
        <v>14</v>
      </c>
    </row>
    <row r="75" spans="2:9" s="16" customFormat="1" ht="12.75" customHeight="1">
      <c r="C75" s="16" t="s">
        <v>4</v>
      </c>
      <c r="D75" s="17" t="s">
        <v>5</v>
      </c>
      <c r="E75" s="17" t="s">
        <v>54</v>
      </c>
      <c r="F75" s="16" t="s">
        <v>47</v>
      </c>
      <c r="G75" s="16" t="s">
        <v>8</v>
      </c>
      <c r="H75" s="16" t="s">
        <v>24</v>
      </c>
      <c r="I75" s="17" t="s">
        <v>25</v>
      </c>
    </row>
    <row r="76" spans="2:9" ht="12.75" customHeight="1">
      <c r="B76" s="2" t="s">
        <v>19</v>
      </c>
      <c r="C76" s="20">
        <f t="shared" ref="C76:C93" si="10">G45</f>
        <v>0.16723743725442161</v>
      </c>
      <c r="D76" s="10">
        <f>C76*D$97</f>
        <v>1509.8633244846217</v>
      </c>
      <c r="E76" s="10">
        <f t="shared" ref="E76:E93" si="11">D45+D76</f>
        <v>131063.02776448462</v>
      </c>
      <c r="F76" s="10">
        <f t="shared" ref="F76:F94" si="12">C19</f>
        <v>8445142.5</v>
      </c>
      <c r="G76" s="12">
        <f>E76*1000/F76</f>
        <v>15.51933881097739</v>
      </c>
    </row>
    <row r="77" spans="2:9" ht="12.75" customHeight="1">
      <c r="B77" s="2" t="s">
        <v>20</v>
      </c>
      <c r="C77" s="20">
        <f t="shared" si="10"/>
        <v>4.8913070584822041E-2</v>
      </c>
      <c r="D77" s="10">
        <f t="shared" ref="D77:D93" si="13">C77*D$97</f>
        <v>441.59999445338178</v>
      </c>
      <c r="E77" s="10">
        <f t="shared" si="11"/>
        <v>38332.895034453381</v>
      </c>
      <c r="F77" s="10">
        <f t="shared" si="12"/>
        <v>1348308.5</v>
      </c>
      <c r="G77" s="12">
        <f t="shared" ref="G77:G93" si="14">E77*1000/F77</f>
        <v>28.43035924972169</v>
      </c>
    </row>
    <row r="78" spans="2:9" ht="12.75" customHeight="1">
      <c r="B78" s="2" t="s">
        <v>21</v>
      </c>
      <c r="C78" s="20">
        <f t="shared" si="10"/>
        <v>4.0841760910609606E-2</v>
      </c>
      <c r="D78" s="10">
        <f t="shared" si="13"/>
        <v>368.73009966354715</v>
      </c>
      <c r="E78" s="10">
        <f t="shared" si="11"/>
        <v>32007.455579663547</v>
      </c>
      <c r="F78" s="10">
        <f t="shared" si="12"/>
        <v>1072762.5</v>
      </c>
      <c r="G78" s="12">
        <f t="shared" si="14"/>
        <v>29.836478791590448</v>
      </c>
    </row>
    <row r="79" spans="2:9" ht="12.75" customHeight="1">
      <c r="B79" s="2" t="s">
        <v>28</v>
      </c>
      <c r="C79" s="20">
        <f t="shared" si="10"/>
        <v>2.1688877411819459E-2</v>
      </c>
      <c r="D79" s="10">
        <f t="shared" si="13"/>
        <v>195.81285799979179</v>
      </c>
      <c r="E79" s="10">
        <f t="shared" si="11"/>
        <v>16997.449787999791</v>
      </c>
      <c r="F79" s="10">
        <f t="shared" si="12"/>
        <v>1115556.5</v>
      </c>
      <c r="G79" s="12">
        <f t="shared" si="14"/>
        <v>15.236744878452853</v>
      </c>
    </row>
    <row r="80" spans="2:9" ht="12.75" customHeight="1">
      <c r="B80" s="2" t="s">
        <v>29</v>
      </c>
      <c r="C80" s="20">
        <f t="shared" si="10"/>
        <v>4.7264441972750454E-2</v>
      </c>
      <c r="D80" s="10">
        <f t="shared" si="13"/>
        <v>426.71574414478613</v>
      </c>
      <c r="E80" s="10">
        <f t="shared" si="11"/>
        <v>37040.874174144788</v>
      </c>
      <c r="F80" s="10">
        <f t="shared" si="12"/>
        <v>2118511.5</v>
      </c>
      <c r="G80" s="12">
        <f t="shared" si="14"/>
        <v>17.484386643237382</v>
      </c>
    </row>
    <row r="81" spans="2:9" ht="12.75" customHeight="1">
      <c r="B81" s="2" t="s">
        <v>30</v>
      </c>
      <c r="C81" s="20">
        <f t="shared" si="10"/>
        <v>1.7443087897176135E-2</v>
      </c>
      <c r="D81" s="10">
        <f t="shared" si="13"/>
        <v>157.48075977534455</v>
      </c>
      <c r="E81" s="10">
        <f t="shared" si="11"/>
        <v>13670.048709775345</v>
      </c>
      <c r="F81" s="10">
        <f t="shared" si="12"/>
        <v>592874.5</v>
      </c>
      <c r="G81" s="12">
        <f t="shared" si="14"/>
        <v>23.057238437098146</v>
      </c>
    </row>
    <row r="82" spans="2:9" ht="12.75" customHeight="1">
      <c r="B82" s="2" t="s">
        <v>31</v>
      </c>
      <c r="C82" s="20">
        <f t="shared" si="10"/>
        <v>6.9728066854489373E-2</v>
      </c>
      <c r="D82" s="10">
        <f t="shared" si="13"/>
        <v>629.52322493821146</v>
      </c>
      <c r="E82" s="10">
        <f t="shared" si="11"/>
        <v>54645.489144938205</v>
      </c>
      <c r="F82" s="10">
        <f t="shared" si="12"/>
        <v>2532976.5</v>
      </c>
      <c r="G82" s="12">
        <f t="shared" si="14"/>
        <v>21.573626579219432</v>
      </c>
    </row>
    <row r="83" spans="2:9" ht="12.75" customHeight="1">
      <c r="B83" s="2" t="s">
        <v>32</v>
      </c>
      <c r="C83" s="20">
        <f t="shared" si="10"/>
        <v>4.8079970551019112E-2</v>
      </c>
      <c r="D83" s="10">
        <f t="shared" si="13"/>
        <v>434.07854945089514</v>
      </c>
      <c r="E83" s="10">
        <f t="shared" si="11"/>
        <v>37679.999279450894</v>
      </c>
      <c r="F83" s="10">
        <f t="shared" si="12"/>
        <v>2111443</v>
      </c>
      <c r="G83" s="12">
        <f t="shared" si="14"/>
        <v>17.845615192761962</v>
      </c>
    </row>
    <row r="84" spans="2:9" ht="12.75" customHeight="1">
      <c r="B84" s="2" t="s">
        <v>33</v>
      </c>
      <c r="C84" s="20">
        <f t="shared" si="10"/>
        <v>0.1474909427257699</v>
      </c>
      <c r="D84" s="10">
        <f t="shared" si="13"/>
        <v>1331.5868071843113</v>
      </c>
      <c r="E84" s="10">
        <f t="shared" si="11"/>
        <v>115587.81238718431</v>
      </c>
      <c r="F84" s="10">
        <f t="shared" si="12"/>
        <v>7562279</v>
      </c>
      <c r="G84" s="12">
        <f t="shared" si="14"/>
        <v>15.284785497491471</v>
      </c>
    </row>
    <row r="85" spans="2:9" ht="12.75" customHeight="1">
      <c r="B85" s="2" t="s">
        <v>34</v>
      </c>
      <c r="C85" s="20">
        <f t="shared" si="10"/>
        <v>9.2233359291069641E-2</v>
      </c>
      <c r="D85" s="10">
        <f t="shared" si="13"/>
        <v>832.70689131489348</v>
      </c>
      <c r="E85" s="10">
        <f t="shared" si="11"/>
        <v>72282.758741314901</v>
      </c>
      <c r="F85" s="10">
        <f t="shared" si="12"/>
        <v>5121540.5</v>
      </c>
      <c r="G85" s="12">
        <f t="shared" si="14"/>
        <v>14.113479868276919</v>
      </c>
    </row>
    <row r="86" spans="2:9" ht="12.75" customHeight="1">
      <c r="B86" s="2" t="s">
        <v>35</v>
      </c>
      <c r="C86" s="20">
        <f t="shared" si="10"/>
        <v>2.5219771724724376E-2</v>
      </c>
      <c r="D86" s="10">
        <f t="shared" si="13"/>
        <v>227.69069536210469</v>
      </c>
      <c r="E86" s="10">
        <f t="shared" si="11"/>
        <v>19764.591565362101</v>
      </c>
      <c r="F86" s="10">
        <f t="shared" si="12"/>
        <v>1106067</v>
      </c>
      <c r="G86" s="12">
        <f t="shared" si="14"/>
        <v>17.869253458752588</v>
      </c>
    </row>
    <row r="87" spans="2:9" ht="12.75" customHeight="1">
      <c r="B87" s="2" t="s">
        <v>36</v>
      </c>
      <c r="C87" s="20">
        <f t="shared" si="10"/>
        <v>4.9619453447566186E-2</v>
      </c>
      <c r="D87" s="10">
        <f t="shared" si="13"/>
        <v>447.97740369267365</v>
      </c>
      <c r="E87" s="10">
        <f t="shared" si="11"/>
        <v>38886.483263692673</v>
      </c>
      <c r="F87" s="10">
        <f t="shared" si="12"/>
        <v>2773719</v>
      </c>
      <c r="G87" s="12">
        <f t="shared" si="14"/>
        <v>14.019618881253894</v>
      </c>
    </row>
    <row r="88" spans="2:9" ht="12.75" customHeight="1">
      <c r="B88" s="2" t="s">
        <v>37</v>
      </c>
      <c r="C88" s="20">
        <f t="shared" si="10"/>
        <v>0.15853674977044965</v>
      </c>
      <c r="D88" s="10">
        <f t="shared" si="13"/>
        <v>1431.311242214512</v>
      </c>
      <c r="E88" s="10">
        <f t="shared" si="11"/>
        <v>124244.34850221452</v>
      </c>
      <c r="F88" s="10">
        <f t="shared" si="12"/>
        <v>6497055.5</v>
      </c>
      <c r="G88" s="12">
        <f t="shared" si="14"/>
        <v>19.123177953799921</v>
      </c>
    </row>
    <row r="89" spans="2:9" ht="12.75" customHeight="1">
      <c r="B89" s="2" t="s">
        <v>38</v>
      </c>
      <c r="C89" s="20">
        <f t="shared" si="10"/>
        <v>2.6967818544540192E-2</v>
      </c>
      <c r="D89" s="10">
        <f t="shared" si="13"/>
        <v>243.47251925304749</v>
      </c>
      <c r="E89" s="10">
        <f t="shared" si="11"/>
        <v>21134.525909253047</v>
      </c>
      <c r="F89" s="10">
        <f t="shared" si="12"/>
        <v>1473249</v>
      </c>
      <c r="G89" s="12">
        <f t="shared" si="14"/>
        <v>14.345521978465992</v>
      </c>
    </row>
    <row r="90" spans="2:9" ht="12.75" customHeight="1">
      <c r="B90" s="2" t="s">
        <v>39</v>
      </c>
      <c r="C90" s="20">
        <f t="shared" si="10"/>
        <v>5.6188680354112347E-3</v>
      </c>
      <c r="D90" s="10">
        <f t="shared" si="13"/>
        <v>50.728610238626935</v>
      </c>
      <c r="E90" s="10">
        <f t="shared" si="11"/>
        <v>4403.474900238627</v>
      </c>
      <c r="F90" s="10">
        <f t="shared" si="12"/>
        <v>644521.5</v>
      </c>
      <c r="G90" s="12">
        <f t="shared" si="14"/>
        <v>6.8321613790053961</v>
      </c>
      <c r="H90" s="12">
        <f>G95-G90</f>
        <v>10.552334325568562</v>
      </c>
      <c r="I90" s="10">
        <f>H90*F90/1000</f>
        <v>6801.2063480169381</v>
      </c>
    </row>
    <row r="91" spans="2:9" ht="12.75" customHeight="1">
      <c r="B91" s="2" t="s">
        <v>40</v>
      </c>
      <c r="C91" s="20">
        <f t="shared" si="10"/>
        <v>1.0340034302905487E-2</v>
      </c>
      <c r="D91" s="10">
        <f t="shared" si="13"/>
        <v>93.352534122602009</v>
      </c>
      <c r="E91" s="10">
        <f t="shared" si="11"/>
        <v>8103.4260341226027</v>
      </c>
      <c r="F91" s="10">
        <f t="shared" si="12"/>
        <v>2192387.5</v>
      </c>
      <c r="G91" s="12">
        <f t="shared" si="14"/>
        <v>3.6961650411355671</v>
      </c>
      <c r="H91" s="12">
        <f>G95-G91</f>
        <v>13.688330663438391</v>
      </c>
      <c r="I91" s="10">
        <f>H91*F91/1000</f>
        <v>30010.125042389034</v>
      </c>
    </row>
    <row r="92" spans="2:9" ht="12.75" customHeight="1">
      <c r="B92" s="2" t="s">
        <v>41</v>
      </c>
      <c r="C92" s="20">
        <f t="shared" si="10"/>
        <v>1.3029023458785932E-2</v>
      </c>
      <c r="D92" s="10">
        <f t="shared" si="13"/>
        <v>117.62943152700423</v>
      </c>
      <c r="E92" s="10">
        <f t="shared" si="11"/>
        <v>10210.771531527005</v>
      </c>
      <c r="F92" s="10">
        <f t="shared" si="12"/>
        <v>322818</v>
      </c>
      <c r="G92" s="12">
        <f t="shared" si="14"/>
        <v>31.630118306683659</v>
      </c>
    </row>
    <row r="93" spans="2:9" ht="12.75" customHeight="1">
      <c r="B93" s="2" t="s">
        <v>42</v>
      </c>
      <c r="C93" s="20">
        <f t="shared" si="10"/>
        <v>9.7472652616691843E-3</v>
      </c>
      <c r="D93" s="10">
        <f t="shared" si="13"/>
        <v>88.00086017957797</v>
      </c>
      <c r="E93" s="10">
        <f t="shared" si="11"/>
        <v>7638.8763101795776</v>
      </c>
      <c r="F93" s="10">
        <f t="shared" si="12"/>
        <v>166339.5</v>
      </c>
      <c r="G93" s="12">
        <f t="shared" si="14"/>
        <v>45.923405506085913</v>
      </c>
    </row>
    <row r="94" spans="2:9" ht="12.75" customHeight="1">
      <c r="B94" s="8" t="s">
        <v>48</v>
      </c>
      <c r="C94" s="20">
        <f>SUM(C76:C93)</f>
        <v>0.99999999999999956</v>
      </c>
      <c r="D94" s="10">
        <f>SUM(D76:D93)</f>
        <v>9028.261549999932</v>
      </c>
      <c r="E94" s="10">
        <f>SUM(E76:E93)</f>
        <v>783694.30862000003</v>
      </c>
      <c r="F94" s="10">
        <f t="shared" si="12"/>
        <v>47197552</v>
      </c>
      <c r="G94" s="12"/>
      <c r="I94" s="10">
        <f>I90+I91</f>
        <v>36811.331390405976</v>
      </c>
    </row>
    <row r="95" spans="2:9" ht="12.75" customHeight="1">
      <c r="B95" s="8" t="s">
        <v>6</v>
      </c>
      <c r="D95" s="10"/>
      <c r="E95" s="10">
        <f>E94-E90-E91</f>
        <v>771187.40768563875</v>
      </c>
      <c r="F95" s="10">
        <f>F94-F90-F91</f>
        <v>44360643</v>
      </c>
      <c r="G95" s="12">
        <f>E95*1000/F95</f>
        <v>17.384495704573958</v>
      </c>
      <c r="I95" s="10"/>
    </row>
    <row r="96" spans="2:9" ht="12.75" customHeight="1">
      <c r="F96" s="10"/>
      <c r="G96" s="12"/>
    </row>
    <row r="97" spans="2:4" ht="12.75" customHeight="1">
      <c r="B97" s="2" t="s">
        <v>3</v>
      </c>
      <c r="D97" s="10">
        <f>B68</f>
        <v>9028.2615499999374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G96"/>
  <sheetViews>
    <sheetView topLeftCell="A13" zoomScale="120" zoomScaleNormal="120" workbookViewId="0">
      <selection activeCell="B3" sqref="B3"/>
    </sheetView>
  </sheetViews>
  <sheetFormatPr baseColWidth="10" defaultRowHeight="12.75"/>
  <cols>
    <col min="1" max="1" width="5" style="2" customWidth="1"/>
    <col min="2" max="2" width="11" style="2"/>
    <col min="3" max="3" width="13.375" style="2" customWidth="1"/>
    <col min="4" max="4" width="19.75" style="2" customWidth="1"/>
    <col min="5" max="5" width="13.875" style="2" customWidth="1"/>
    <col min="6" max="6" width="11" style="2"/>
    <col min="7" max="7" width="18.875" style="2" customWidth="1"/>
    <col min="8" max="8" width="13.375" style="2" customWidth="1"/>
    <col min="9" max="9" width="14.375" style="2" bestFit="1" customWidth="1"/>
    <col min="10" max="16384" width="11" style="2"/>
  </cols>
  <sheetData>
    <row r="2" spans="2:6">
      <c r="B2" s="8" t="s">
        <v>58</v>
      </c>
    </row>
    <row r="3" spans="2:6">
      <c r="B3" s="9" t="s">
        <v>93</v>
      </c>
      <c r="C3" s="10"/>
    </row>
    <row r="5" spans="2:6">
      <c r="B5" s="8" t="s">
        <v>49</v>
      </c>
      <c r="F5" s="10"/>
    </row>
    <row r="6" spans="2:6">
      <c r="B6" s="10">
        <f>+'resumen 2012'!D3</f>
        <v>28273.698609999992</v>
      </c>
      <c r="D6" s="2" t="s">
        <v>86</v>
      </c>
      <c r="F6" s="10">
        <v>15112.966610000001</v>
      </c>
    </row>
    <row r="8" spans="2:6">
      <c r="B8" s="8" t="s">
        <v>43</v>
      </c>
    </row>
    <row r="9" spans="2:6">
      <c r="B9" s="2" t="s">
        <v>61</v>
      </c>
    </row>
    <row r="10" spans="2:6">
      <c r="B10" s="2" t="s">
        <v>62</v>
      </c>
    </row>
    <row r="12" spans="2:6">
      <c r="B12" s="8" t="s">
        <v>52</v>
      </c>
    </row>
    <row r="13" spans="2:6">
      <c r="B13" s="2" t="s">
        <v>63</v>
      </c>
    </row>
    <row r="17" spans="1:7">
      <c r="B17" s="2" t="s">
        <v>53</v>
      </c>
    </row>
    <row r="18" spans="1:7">
      <c r="C18" s="2" t="s">
        <v>65</v>
      </c>
    </row>
    <row r="19" spans="1:7" ht="38.25">
      <c r="A19" s="11"/>
      <c r="B19" s="11"/>
      <c r="C19" s="11" t="s">
        <v>64</v>
      </c>
      <c r="D19" s="11" t="s">
        <v>15</v>
      </c>
      <c r="E19" s="11" t="s">
        <v>16</v>
      </c>
      <c r="F19" s="11" t="s">
        <v>17</v>
      </c>
      <c r="G19" s="11" t="s">
        <v>18</v>
      </c>
    </row>
    <row r="20" spans="1:7">
      <c r="B20" s="2" t="s">
        <v>19</v>
      </c>
      <c r="C20" s="10">
        <v>8445142.5</v>
      </c>
      <c r="D20" s="10">
        <f t="shared" ref="D20:D37" si="0">F45+D76</f>
        <v>3183.9051020979296</v>
      </c>
      <c r="E20" s="12">
        <f t="shared" ref="E20:E38" si="1">D20*1000/C20</f>
        <v>0.37701022831739422</v>
      </c>
      <c r="F20" s="12">
        <f>E20-E$38</f>
        <v>-0.22203987940853182</v>
      </c>
      <c r="G20" s="10">
        <f t="shared" ref="G20:G38" si="2">F20*C20/1000</f>
        <v>-1875.1584222878669</v>
      </c>
    </row>
    <row r="21" spans="1:7">
      <c r="B21" s="2" t="s">
        <v>20</v>
      </c>
      <c r="C21" s="10">
        <v>1348308.5</v>
      </c>
      <c r="D21" s="10">
        <f t="shared" si="0"/>
        <v>827.56141874217826</v>
      </c>
      <c r="E21" s="12">
        <f t="shared" si="1"/>
        <v>0.61377749880103716</v>
      </c>
      <c r="F21" s="12">
        <f t="shared" ref="F21:F38" si="3">E21-E$38</f>
        <v>1.4727391075111118E-2</v>
      </c>
      <c r="G21" s="10">
        <f t="shared" si="2"/>
        <v>19.857066569396459</v>
      </c>
    </row>
    <row r="22" spans="1:7">
      <c r="B22" s="2" t="s">
        <v>21</v>
      </c>
      <c r="C22" s="10">
        <v>1072762.5</v>
      </c>
      <c r="D22" s="10">
        <f t="shared" si="0"/>
        <v>67.493592202864548</v>
      </c>
      <c r="E22" s="12">
        <f t="shared" si="1"/>
        <v>6.2915689356091903E-2</v>
      </c>
      <c r="F22" s="12">
        <f t="shared" si="3"/>
        <v>-0.53613441836983411</v>
      </c>
      <c r="G22" s="10">
        <f t="shared" si="2"/>
        <v>-575.14489898646912</v>
      </c>
    </row>
    <row r="23" spans="1:7">
      <c r="B23" s="2" t="s">
        <v>28</v>
      </c>
      <c r="C23" s="10">
        <v>1115556.5</v>
      </c>
      <c r="D23" s="10">
        <f t="shared" si="0"/>
        <v>1762.7928562131692</v>
      </c>
      <c r="E23" s="12">
        <f t="shared" si="1"/>
        <v>1.5801914615827788</v>
      </c>
      <c r="F23" s="12">
        <f t="shared" si="3"/>
        <v>0.98114135385685275</v>
      </c>
      <c r="G23" s="10">
        <f t="shared" si="2"/>
        <v>1094.5186147138122</v>
      </c>
    </row>
    <row r="24" spans="1:7">
      <c r="B24" s="2" t="s">
        <v>29</v>
      </c>
      <c r="C24" s="10">
        <v>2118511.5</v>
      </c>
      <c r="D24" s="10">
        <f t="shared" si="0"/>
        <v>1019.7751514313084</v>
      </c>
      <c r="E24" s="12">
        <f t="shared" si="1"/>
        <v>0.48136399138324637</v>
      </c>
      <c r="F24" s="12">
        <f t="shared" si="3"/>
        <v>-0.11768611634267967</v>
      </c>
      <c r="G24" s="10">
        <f t="shared" si="2"/>
        <v>-249.31939086230483</v>
      </c>
    </row>
    <row r="25" spans="1:7">
      <c r="B25" s="2" t="s">
        <v>30</v>
      </c>
      <c r="C25" s="10">
        <v>592874.5</v>
      </c>
      <c r="D25" s="10">
        <f t="shared" si="0"/>
        <v>507.71150786914836</v>
      </c>
      <c r="E25" s="12">
        <f t="shared" si="1"/>
        <v>0.85635578502558019</v>
      </c>
      <c r="F25" s="12">
        <f t="shared" si="3"/>
        <v>0.25730567729965415</v>
      </c>
      <c r="G25" s="10">
        <f t="shared" si="2"/>
        <v>152.54997477619378</v>
      </c>
    </row>
    <row r="26" spans="1:7">
      <c r="B26" s="2" t="s">
        <v>31</v>
      </c>
      <c r="C26" s="10">
        <v>2532976.5</v>
      </c>
      <c r="D26" s="10">
        <f t="shared" si="0"/>
        <v>4559.9336426202808</v>
      </c>
      <c r="E26" s="12">
        <f t="shared" si="1"/>
        <v>1.8002273777985229</v>
      </c>
      <c r="F26" s="12">
        <f t="shared" si="3"/>
        <v>1.2011772700725969</v>
      </c>
      <c r="G26" s="10">
        <f t="shared" si="2"/>
        <v>3042.5537974280414</v>
      </c>
    </row>
    <row r="27" spans="1:7">
      <c r="B27" s="2" t="s">
        <v>32</v>
      </c>
      <c r="C27" s="10">
        <v>2111443</v>
      </c>
      <c r="D27" s="10">
        <f t="shared" si="0"/>
        <v>454.28797188109479</v>
      </c>
      <c r="E27" s="12">
        <f t="shared" si="1"/>
        <v>0.21515521464756321</v>
      </c>
      <c r="F27" s="12">
        <f t="shared" si="3"/>
        <v>-0.38389489307836283</v>
      </c>
      <c r="G27" s="10">
        <f t="shared" si="2"/>
        <v>-810.57218472605769</v>
      </c>
    </row>
    <row r="28" spans="1:7">
      <c r="B28" s="2" t="s">
        <v>33</v>
      </c>
      <c r="C28" s="10">
        <v>7562279</v>
      </c>
      <c r="D28" s="10">
        <f t="shared" si="0"/>
        <v>2586.3706863880975</v>
      </c>
      <c r="E28" s="12">
        <f t="shared" si="1"/>
        <v>0.34200942419449187</v>
      </c>
      <c r="F28" s="12">
        <f t="shared" si="3"/>
        <v>-0.25704068353143417</v>
      </c>
      <c r="G28" s="10">
        <f t="shared" si="2"/>
        <v>-1943.8133632154104</v>
      </c>
    </row>
    <row r="29" spans="1:7">
      <c r="B29" s="2" t="s">
        <v>34</v>
      </c>
      <c r="C29" s="10">
        <v>5121540.5</v>
      </c>
      <c r="D29" s="10">
        <f t="shared" si="0"/>
        <v>2711.9145711226438</v>
      </c>
      <c r="E29" s="12">
        <f t="shared" si="1"/>
        <v>0.52951149583267842</v>
      </c>
      <c r="F29" s="12">
        <f t="shared" si="3"/>
        <v>-6.9538611893247615E-2</v>
      </c>
      <c r="G29" s="10">
        <f t="shared" si="2"/>
        <v>-356.14481712504937</v>
      </c>
    </row>
    <row r="30" spans="1:7">
      <c r="B30" s="2" t="s">
        <v>35</v>
      </c>
      <c r="C30" s="10">
        <v>1106067</v>
      </c>
      <c r="D30" s="10">
        <f t="shared" si="0"/>
        <v>3168.4645277790246</v>
      </c>
      <c r="E30" s="12">
        <f t="shared" si="1"/>
        <v>2.8646226022284584</v>
      </c>
      <c r="F30" s="12">
        <f t="shared" si="3"/>
        <v>2.2655724945025324</v>
      </c>
      <c r="G30" s="10">
        <f t="shared" si="2"/>
        <v>2505.8749722769326</v>
      </c>
    </row>
    <row r="31" spans="1:7">
      <c r="B31" s="2" t="s">
        <v>36</v>
      </c>
      <c r="C31" s="10">
        <v>2773719</v>
      </c>
      <c r="D31" s="10">
        <f t="shared" si="0"/>
        <v>1398.2202629650899</v>
      </c>
      <c r="E31" s="12">
        <f t="shared" si="1"/>
        <v>0.50409585937331425</v>
      </c>
      <c r="F31" s="12">
        <f t="shared" si="3"/>
        <v>-9.4954248352611792E-2</v>
      </c>
      <c r="G31" s="10">
        <f t="shared" si="2"/>
        <v>-263.37640278635803</v>
      </c>
    </row>
    <row r="32" spans="1:7">
      <c r="B32" s="2" t="s">
        <v>37</v>
      </c>
      <c r="C32" s="10">
        <v>6497055.5</v>
      </c>
      <c r="D32" s="10">
        <f t="shared" si="0"/>
        <v>3697.0007255672881</v>
      </c>
      <c r="E32" s="12">
        <f t="shared" si="1"/>
        <v>0.56902711167655695</v>
      </c>
      <c r="F32" s="12">
        <f t="shared" si="3"/>
        <v>-3.0022996049369088E-2</v>
      </c>
      <c r="G32" s="10">
        <f t="shared" si="2"/>
        <v>-195.0610716090317</v>
      </c>
    </row>
    <row r="33" spans="1:7">
      <c r="B33" s="2" t="s">
        <v>38</v>
      </c>
      <c r="C33" s="10">
        <v>1473249</v>
      </c>
      <c r="D33" s="10">
        <f t="shared" si="0"/>
        <v>92.690476428173056</v>
      </c>
      <c r="E33" s="12">
        <f t="shared" si="1"/>
        <v>6.2915689356091917E-2</v>
      </c>
      <c r="F33" s="12">
        <f t="shared" si="3"/>
        <v>-0.53613441836983411</v>
      </c>
      <c r="G33" s="10">
        <f t="shared" si="2"/>
        <v>-789.85949572893981</v>
      </c>
    </row>
    <row r="34" spans="1:7">
      <c r="B34" s="2" t="s">
        <v>39</v>
      </c>
      <c r="C34" s="10">
        <v>644521.5</v>
      </c>
      <c r="D34" s="10">
        <f t="shared" si="0"/>
        <v>595.27501447732243</v>
      </c>
      <c r="E34" s="12">
        <f t="shared" si="1"/>
        <v>0.92359217571069774</v>
      </c>
      <c r="F34" s="12">
        <f t="shared" si="3"/>
        <v>0.3245420679847717</v>
      </c>
      <c r="G34" s="10">
        <f t="shared" si="2"/>
        <v>209.17434047064702</v>
      </c>
    </row>
    <row r="35" spans="1:7">
      <c r="B35" s="2" t="s">
        <v>40</v>
      </c>
      <c r="C35" s="10">
        <v>2192387.5</v>
      </c>
      <c r="D35" s="10">
        <f t="shared" si="0"/>
        <v>574.95878089817893</v>
      </c>
      <c r="E35" s="12">
        <f t="shared" si="1"/>
        <v>0.26225235315298001</v>
      </c>
      <c r="F35" s="12">
        <f t="shared" si="3"/>
        <v>-0.33679775457294603</v>
      </c>
      <c r="G35" s="10">
        <f t="shared" si="2"/>
        <v>-738.3911871537947</v>
      </c>
    </row>
    <row r="36" spans="1:7">
      <c r="B36" s="2" t="s">
        <v>41</v>
      </c>
      <c r="C36" s="10">
        <v>322818</v>
      </c>
      <c r="D36" s="10">
        <f t="shared" si="0"/>
        <v>1054.8769570065549</v>
      </c>
      <c r="E36" s="12">
        <f t="shared" si="1"/>
        <v>3.2677141826247444</v>
      </c>
      <c r="F36" s="12">
        <f t="shared" si="3"/>
        <v>2.6686640748988184</v>
      </c>
      <c r="G36" s="10">
        <f t="shared" si="2"/>
        <v>861.49279933068681</v>
      </c>
    </row>
    <row r="37" spans="1:7">
      <c r="B37" s="2" t="s">
        <v>42</v>
      </c>
      <c r="C37" s="10">
        <v>166339.5</v>
      </c>
      <c r="D37" s="10">
        <f t="shared" si="0"/>
        <v>10.465364309647651</v>
      </c>
      <c r="E37" s="12">
        <f t="shared" si="1"/>
        <v>6.2915689356091903E-2</v>
      </c>
      <c r="F37" s="12">
        <f t="shared" si="3"/>
        <v>-0.53613441836983411</v>
      </c>
      <c r="G37" s="10">
        <f t="shared" si="2"/>
        <v>-89.180331084429028</v>
      </c>
    </row>
    <row r="38" spans="1:7">
      <c r="A38" s="8"/>
      <c r="B38" s="8" t="s">
        <v>48</v>
      </c>
      <c r="C38" s="10">
        <v>47197552</v>
      </c>
      <c r="D38" s="13">
        <f>SUM(D20:D37)</f>
        <v>28273.698609999996</v>
      </c>
      <c r="E38" s="12">
        <f t="shared" si="1"/>
        <v>0.59905010772592604</v>
      </c>
      <c r="F38" s="14">
        <f t="shared" si="3"/>
        <v>0</v>
      </c>
      <c r="G38" s="10">
        <f t="shared" si="2"/>
        <v>0</v>
      </c>
    </row>
    <row r="42" spans="1:7">
      <c r="B42" s="15" t="s">
        <v>55</v>
      </c>
    </row>
    <row r="44" spans="1:7" ht="48.75" customHeight="1">
      <c r="C44" s="23" t="s">
        <v>81</v>
      </c>
      <c r="D44" s="23" t="s">
        <v>82</v>
      </c>
      <c r="E44" s="23" t="s">
        <v>83</v>
      </c>
      <c r="F44" s="24" t="s">
        <v>12</v>
      </c>
    </row>
    <row r="45" spans="1:7">
      <c r="B45" s="2" t="s">
        <v>19</v>
      </c>
      <c r="C45" s="10">
        <v>2652.57314</v>
      </c>
      <c r="D45" s="10">
        <v>0</v>
      </c>
      <c r="E45" s="10">
        <v>0</v>
      </c>
      <c r="F45" s="10">
        <f t="shared" ref="F45:F62" si="4">SUM(C45:E45)</f>
        <v>2652.57314</v>
      </c>
    </row>
    <row r="46" spans="1:7">
      <c r="B46" s="2" t="s">
        <v>20</v>
      </c>
      <c r="C46" s="10">
        <v>742.73166000000003</v>
      </c>
      <c r="D46" s="10">
        <v>0</v>
      </c>
      <c r="E46" s="10">
        <v>0</v>
      </c>
      <c r="F46" s="10">
        <f t="shared" si="4"/>
        <v>742.73166000000003</v>
      </c>
    </row>
    <row r="47" spans="1:7">
      <c r="B47" s="2" t="s">
        <v>21</v>
      </c>
      <c r="C47" s="10">
        <v>0</v>
      </c>
      <c r="D47" s="10">
        <v>0</v>
      </c>
      <c r="E47" s="10">
        <v>0</v>
      </c>
      <c r="F47" s="10">
        <f t="shared" si="4"/>
        <v>0</v>
      </c>
    </row>
    <row r="48" spans="1:7">
      <c r="B48" s="2" t="s">
        <v>28</v>
      </c>
      <c r="C48" s="10">
        <v>1692.6068500000001</v>
      </c>
      <c r="D48" s="10">
        <v>0</v>
      </c>
      <c r="E48" s="10">
        <v>0</v>
      </c>
      <c r="F48" s="10">
        <f t="shared" si="4"/>
        <v>1692.6068500000001</v>
      </c>
    </row>
    <row r="49" spans="2:7">
      <c r="B49" s="2" t="s">
        <v>29</v>
      </c>
      <c r="C49" s="10">
        <v>886.48754000000008</v>
      </c>
      <c r="D49" s="10">
        <v>0</v>
      </c>
      <c r="E49" s="10">
        <v>0</v>
      </c>
      <c r="F49" s="10">
        <f t="shared" si="4"/>
        <v>886.48754000000008</v>
      </c>
    </row>
    <row r="50" spans="2:7">
      <c r="B50" s="2" t="s">
        <v>30</v>
      </c>
      <c r="C50" s="10">
        <v>470.41040000000004</v>
      </c>
      <c r="D50" s="10">
        <v>0</v>
      </c>
      <c r="E50" s="10">
        <v>0</v>
      </c>
      <c r="F50" s="10">
        <f t="shared" si="4"/>
        <v>470.41040000000004</v>
      </c>
    </row>
    <row r="51" spans="2:7">
      <c r="B51" s="2" t="s">
        <v>31</v>
      </c>
      <c r="C51" s="10">
        <v>4400.5696799999996</v>
      </c>
      <c r="D51" s="10">
        <v>0</v>
      </c>
      <c r="E51" s="10">
        <v>0</v>
      </c>
      <c r="F51" s="10">
        <f t="shared" si="4"/>
        <v>4400.5696799999996</v>
      </c>
    </row>
    <row r="52" spans="2:7">
      <c r="B52" s="2" t="s">
        <v>32</v>
      </c>
      <c r="C52" s="10">
        <v>321.44508000000002</v>
      </c>
      <c r="D52" s="10">
        <v>0</v>
      </c>
      <c r="E52" s="10">
        <v>0</v>
      </c>
      <c r="F52" s="10">
        <f t="shared" si="4"/>
        <v>321.44508000000002</v>
      </c>
    </row>
    <row r="53" spans="2:7">
      <c r="B53" s="2" t="s">
        <v>33</v>
      </c>
      <c r="C53" s="10">
        <v>2110.5846900000001</v>
      </c>
      <c r="D53" s="10">
        <v>0</v>
      </c>
      <c r="E53" s="10">
        <v>0</v>
      </c>
      <c r="F53" s="10">
        <f t="shared" si="4"/>
        <v>2110.5846900000001</v>
      </c>
    </row>
    <row r="54" spans="2:7">
      <c r="B54" s="2" t="s">
        <v>34</v>
      </c>
      <c r="C54" s="10">
        <v>2389.68932</v>
      </c>
      <c r="D54" s="10">
        <v>0</v>
      </c>
      <c r="E54" s="10">
        <v>0</v>
      </c>
      <c r="F54" s="10">
        <f t="shared" si="4"/>
        <v>2389.68932</v>
      </c>
    </row>
    <row r="55" spans="2:7">
      <c r="B55" s="2" t="s">
        <v>35</v>
      </c>
      <c r="C55" s="10">
        <v>3098.87556</v>
      </c>
      <c r="D55" s="10">
        <v>0</v>
      </c>
      <c r="E55" s="10">
        <v>0</v>
      </c>
      <c r="F55" s="10">
        <f t="shared" si="4"/>
        <v>3098.87556</v>
      </c>
    </row>
    <row r="56" spans="2:7">
      <c r="B56" s="2" t="s">
        <v>36</v>
      </c>
      <c r="C56" s="10">
        <v>1223.70982</v>
      </c>
      <c r="D56" s="10">
        <v>0</v>
      </c>
      <c r="E56" s="10">
        <v>0</v>
      </c>
      <c r="F56" s="10">
        <f t="shared" si="4"/>
        <v>1223.70982</v>
      </c>
    </row>
    <row r="57" spans="2:7">
      <c r="B57" s="2" t="s">
        <v>37</v>
      </c>
      <c r="C57" s="10">
        <v>1588.2339999999999</v>
      </c>
      <c r="D57" s="10">
        <v>1700</v>
      </c>
      <c r="E57" s="25">
        <v>0</v>
      </c>
      <c r="F57" s="10">
        <f t="shared" si="4"/>
        <v>3288.2339999999999</v>
      </c>
    </row>
    <row r="58" spans="2:7">
      <c r="B58" s="2" t="s">
        <v>38</v>
      </c>
      <c r="C58" s="10">
        <v>0</v>
      </c>
      <c r="D58" s="10">
        <v>0</v>
      </c>
      <c r="E58" s="10">
        <v>0</v>
      </c>
      <c r="F58" s="10">
        <f t="shared" si="4"/>
        <v>0</v>
      </c>
    </row>
    <row r="59" spans="2:7">
      <c r="B59" s="2" t="s">
        <v>39</v>
      </c>
      <c r="C59" s="10">
        <v>554.72450000000003</v>
      </c>
      <c r="D59" s="10">
        <v>0</v>
      </c>
      <c r="E59" s="10">
        <v>0</v>
      </c>
      <c r="F59" s="10">
        <f t="shared" si="4"/>
        <v>554.72450000000003</v>
      </c>
    </row>
    <row r="60" spans="2:7">
      <c r="B60" s="2" t="s">
        <v>40</v>
      </c>
      <c r="C60" s="10">
        <v>437.02321000000001</v>
      </c>
      <c r="D60" s="10">
        <v>0</v>
      </c>
      <c r="E60" s="10">
        <v>0</v>
      </c>
      <c r="F60" s="10">
        <f t="shared" si="4"/>
        <v>437.02321000000001</v>
      </c>
    </row>
    <row r="61" spans="2:7">
      <c r="B61" s="2" t="s">
        <v>41</v>
      </c>
      <c r="C61" s="10">
        <v>1034.56664</v>
      </c>
      <c r="D61" s="10">
        <v>0</v>
      </c>
      <c r="E61" s="10">
        <v>0</v>
      </c>
      <c r="F61" s="10">
        <f t="shared" si="4"/>
        <v>1034.56664</v>
      </c>
    </row>
    <row r="62" spans="2:7">
      <c r="B62" s="2" t="s">
        <v>42</v>
      </c>
      <c r="C62" s="10">
        <v>0</v>
      </c>
      <c r="D62" s="10">
        <v>0</v>
      </c>
      <c r="E62" s="10">
        <v>0</v>
      </c>
      <c r="F62" s="10">
        <f t="shared" si="4"/>
        <v>0</v>
      </c>
    </row>
    <row r="63" spans="2:7">
      <c r="B63" s="8" t="s">
        <v>79</v>
      </c>
      <c r="C63" s="13">
        <f>SUM(C45:C62)</f>
        <v>23604.232089999998</v>
      </c>
      <c r="D63" s="10">
        <f t="shared" ref="D63:E63" si="5">SUM(D45:D62)</f>
        <v>1700</v>
      </c>
      <c r="E63" s="10">
        <f t="shared" si="5"/>
        <v>0</v>
      </c>
      <c r="F63" s="13">
        <f>SUM(F45:F62)</f>
        <v>25304.232089999998</v>
      </c>
      <c r="G63" s="10"/>
    </row>
    <row r="64" spans="2:7">
      <c r="B64" s="2" t="s">
        <v>76</v>
      </c>
      <c r="C64" s="10">
        <v>0</v>
      </c>
      <c r="D64" s="10">
        <v>0</v>
      </c>
      <c r="E64" s="10">
        <v>0</v>
      </c>
      <c r="F64" s="10">
        <f>SUM(C64:E64)</f>
        <v>0</v>
      </c>
    </row>
    <row r="65" spans="2:6">
      <c r="B65" s="2" t="s">
        <v>77</v>
      </c>
      <c r="C65" s="10">
        <v>0</v>
      </c>
      <c r="D65" s="10">
        <v>0</v>
      </c>
      <c r="E65" s="25">
        <v>150</v>
      </c>
      <c r="F65" s="10">
        <f>SUM(C65:E65)</f>
        <v>150</v>
      </c>
    </row>
    <row r="66" spans="2:6">
      <c r="B66" s="2" t="s">
        <v>78</v>
      </c>
      <c r="C66" s="10">
        <v>0</v>
      </c>
      <c r="D66" s="10">
        <v>0</v>
      </c>
      <c r="E66" s="10">
        <v>0</v>
      </c>
      <c r="F66" s="10">
        <f>SUM(C66:E66)</f>
        <v>0</v>
      </c>
    </row>
    <row r="67" spans="2:6">
      <c r="B67" s="2" t="s">
        <v>11</v>
      </c>
      <c r="C67" s="21">
        <v>404.03471999999999</v>
      </c>
      <c r="D67" s="10">
        <v>0</v>
      </c>
      <c r="E67" s="10">
        <v>0</v>
      </c>
      <c r="F67" s="10">
        <f>SUM(C67:E67)</f>
        <v>404.03471999999999</v>
      </c>
    </row>
    <row r="68" spans="2:6">
      <c r="B68" s="8" t="s">
        <v>80</v>
      </c>
      <c r="C68" s="13">
        <f>SUM(C64:C67)</f>
        <v>404.03471999999999</v>
      </c>
      <c r="D68" s="13">
        <f t="shared" ref="D68:E68" si="6">SUM(D64:D67)</f>
        <v>0</v>
      </c>
      <c r="E68" s="13">
        <f t="shared" si="6"/>
        <v>150</v>
      </c>
      <c r="F68" s="13">
        <f>SUM(F64:F67)</f>
        <v>554.03471999999999</v>
      </c>
    </row>
    <row r="71" spans="2:6">
      <c r="B71" s="26" t="s">
        <v>84</v>
      </c>
    </row>
    <row r="73" spans="2:6">
      <c r="B73" s="15" t="s">
        <v>56</v>
      </c>
    </row>
    <row r="75" spans="2:6">
      <c r="C75" s="2" t="s">
        <v>57</v>
      </c>
      <c r="D75" s="22" t="s">
        <v>60</v>
      </c>
    </row>
    <row r="76" spans="2:6">
      <c r="B76" s="2" t="s">
        <v>19</v>
      </c>
      <c r="C76" s="18">
        <f t="shared" ref="C76:C93" si="7">C20/C$38</f>
        <v>0.17893179078440338</v>
      </c>
      <c r="D76" s="10">
        <f>C76*D$96</f>
        <v>531.33196209792936</v>
      </c>
    </row>
    <row r="77" spans="2:6">
      <c r="B77" s="2" t="s">
        <v>20</v>
      </c>
      <c r="C77" s="18">
        <f t="shared" si="7"/>
        <v>2.856733967897318E-2</v>
      </c>
      <c r="D77" s="10">
        <f t="shared" ref="D77:D93" si="8">C77*D$96</f>
        <v>84.829758742178257</v>
      </c>
    </row>
    <row r="78" spans="2:6">
      <c r="B78" s="2" t="s">
        <v>21</v>
      </c>
      <c r="C78" s="18">
        <f t="shared" si="7"/>
        <v>2.2729197904162488E-2</v>
      </c>
      <c r="D78" s="10">
        <f t="shared" si="8"/>
        <v>67.493592202864548</v>
      </c>
    </row>
    <row r="79" spans="2:6">
      <c r="B79" s="2" t="s">
        <v>28</v>
      </c>
      <c r="C79" s="18">
        <f t="shared" si="7"/>
        <v>2.363589747197058E-2</v>
      </c>
      <c r="D79" s="10">
        <f t="shared" si="8"/>
        <v>70.186006213169151</v>
      </c>
    </row>
    <row r="80" spans="2:6">
      <c r="B80" s="2" t="s">
        <v>29</v>
      </c>
      <c r="C80" s="18">
        <f t="shared" si="7"/>
        <v>4.4886046208498273E-2</v>
      </c>
      <c r="D80" s="10">
        <f t="shared" si="8"/>
        <v>133.28761143130831</v>
      </c>
    </row>
    <row r="81" spans="2:4">
      <c r="B81" s="2" t="s">
        <v>30</v>
      </c>
      <c r="C81" s="18">
        <f t="shared" si="7"/>
        <v>1.2561551921167436E-2</v>
      </c>
      <c r="D81" s="10">
        <f t="shared" si="8"/>
        <v>37.301107869148311</v>
      </c>
    </row>
    <row r="82" spans="2:4">
      <c r="B82" s="2" t="s">
        <v>31</v>
      </c>
      <c r="C82" s="18">
        <f t="shared" si="7"/>
        <v>5.3667539791046791E-2</v>
      </c>
      <c r="D82" s="10">
        <f t="shared" si="8"/>
        <v>159.36396262028094</v>
      </c>
    </row>
    <row r="83" spans="2:4">
      <c r="B83" s="2" t="s">
        <v>32</v>
      </c>
      <c r="C83" s="18">
        <f t="shared" si="7"/>
        <v>4.4736282085138655E-2</v>
      </c>
      <c r="D83" s="10">
        <f t="shared" si="8"/>
        <v>132.84289188109477</v>
      </c>
    </row>
    <row r="84" spans="2:4">
      <c r="B84" s="2" t="s">
        <v>33</v>
      </c>
      <c r="C84" s="18">
        <f t="shared" si="7"/>
        <v>0.16022608545460154</v>
      </c>
      <c r="D84" s="10">
        <f t="shared" si="8"/>
        <v>475.78599638809737</v>
      </c>
    </row>
    <row r="85" spans="2:4">
      <c r="B85" s="2" t="s">
        <v>34</v>
      </c>
      <c r="C85" s="18">
        <f t="shared" si="7"/>
        <v>0.10851284193722589</v>
      </c>
      <c r="D85" s="10">
        <f t="shared" si="8"/>
        <v>322.22525112264361</v>
      </c>
    </row>
    <row r="86" spans="2:4">
      <c r="B86" s="2" t="s">
        <v>35</v>
      </c>
      <c r="C86" s="18">
        <f t="shared" si="7"/>
        <v>2.3434838315343133E-2</v>
      </c>
      <c r="D86" s="10">
        <f t="shared" si="8"/>
        <v>69.5889677790245</v>
      </c>
    </row>
    <row r="87" spans="2:4">
      <c r="B87" s="2" t="s">
        <v>36</v>
      </c>
      <c r="C87" s="18">
        <f t="shared" si="7"/>
        <v>5.876828103288069E-2</v>
      </c>
      <c r="D87" s="10">
        <f t="shared" si="8"/>
        <v>174.51044296508991</v>
      </c>
    </row>
    <row r="88" spans="2:4">
      <c r="B88" s="2" t="s">
        <v>37</v>
      </c>
      <c r="C88" s="18">
        <f t="shared" si="7"/>
        <v>0.13765662041116031</v>
      </c>
      <c r="D88" s="10">
        <f t="shared" si="8"/>
        <v>408.7667255672884</v>
      </c>
    </row>
    <row r="89" spans="2:4">
      <c r="B89" s="2" t="s">
        <v>38</v>
      </c>
      <c r="C89" s="18">
        <f t="shared" si="7"/>
        <v>3.1214521465011576E-2</v>
      </c>
      <c r="D89" s="10">
        <f t="shared" si="8"/>
        <v>92.690476428173056</v>
      </c>
    </row>
    <row r="90" spans="2:4">
      <c r="B90" s="2" t="s">
        <v>39</v>
      </c>
      <c r="C90" s="18">
        <f t="shared" si="7"/>
        <v>1.3655824776674859E-2</v>
      </c>
      <c r="D90" s="10">
        <f t="shared" si="8"/>
        <v>40.550514477322395</v>
      </c>
    </row>
    <row r="91" spans="2:4">
      <c r="B91" s="2" t="s">
        <v>40</v>
      </c>
      <c r="C91" s="18">
        <f t="shared" si="7"/>
        <v>4.6451296880821273E-2</v>
      </c>
      <c r="D91" s="10">
        <f t="shared" si="8"/>
        <v>137.93557089817895</v>
      </c>
    </row>
    <row r="92" spans="2:4">
      <c r="B92" s="2" t="s">
        <v>41</v>
      </c>
      <c r="C92" s="18">
        <f t="shared" si="7"/>
        <v>6.8397191447556434E-3</v>
      </c>
      <c r="D92" s="10">
        <f t="shared" si="8"/>
        <v>20.310317006554879</v>
      </c>
    </row>
    <row r="93" spans="2:4">
      <c r="B93" s="2" t="s">
        <v>42</v>
      </c>
      <c r="C93" s="18">
        <f t="shared" si="7"/>
        <v>3.5243247361642824E-3</v>
      </c>
      <c r="D93" s="10">
        <f t="shared" si="8"/>
        <v>10.465364309647651</v>
      </c>
    </row>
    <row r="94" spans="2:4">
      <c r="B94" s="8" t="s">
        <v>48</v>
      </c>
      <c r="C94" s="2">
        <f>SUM(C76:C93)</f>
        <v>0.99999999999999989</v>
      </c>
      <c r="D94" s="10">
        <f>SUM(D76:D93)</f>
        <v>2969.4665199999945</v>
      </c>
    </row>
    <row r="96" spans="2:4">
      <c r="B96" s="2" t="s">
        <v>3</v>
      </c>
      <c r="D96" s="10">
        <f>B6-F63</f>
        <v>2969.4665199999945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36"/>
  <sheetViews>
    <sheetView zoomScale="125" zoomScaleNormal="125" workbookViewId="0">
      <selection activeCell="B3" sqref="B3"/>
    </sheetView>
  </sheetViews>
  <sheetFormatPr baseColWidth="10" defaultRowHeight="12.75"/>
  <cols>
    <col min="1" max="1" width="4.875" style="2" customWidth="1"/>
    <col min="2" max="16384" width="11" style="2"/>
  </cols>
  <sheetData>
    <row r="2" spans="1:8">
      <c r="B2" s="8" t="s">
        <v>58</v>
      </c>
    </row>
    <row r="3" spans="1:8">
      <c r="B3" s="9" t="str">
        <f>+'resumen 2012'!B4</f>
        <v>Suelo y políticas urbanas</v>
      </c>
    </row>
    <row r="5" spans="1:8">
      <c r="B5" s="8" t="s">
        <v>1</v>
      </c>
    </row>
    <row r="6" spans="1:8">
      <c r="B6" s="10">
        <f>+'resumen 2012'!D4</f>
        <v>1440.4923099999999</v>
      </c>
    </row>
    <row r="7" spans="1:8">
      <c r="B7" s="10"/>
    </row>
    <row r="8" spans="1:8">
      <c r="B8" s="8" t="s">
        <v>43</v>
      </c>
    </row>
    <row r="9" spans="1:8">
      <c r="B9" s="2" t="s">
        <v>47</v>
      </c>
    </row>
    <row r="11" spans="1:8">
      <c r="B11" s="8" t="s">
        <v>52</v>
      </c>
    </row>
    <row r="14" spans="1:8">
      <c r="B14" s="2" t="s">
        <v>53</v>
      </c>
    </row>
    <row r="15" spans="1:8">
      <c r="C15" s="2" t="s">
        <v>65</v>
      </c>
    </row>
    <row r="16" spans="1:8" ht="38.25">
      <c r="A16" s="11"/>
      <c r="B16" s="11"/>
      <c r="C16" s="11" t="s">
        <v>64</v>
      </c>
      <c r="D16" s="11" t="s">
        <v>2</v>
      </c>
      <c r="E16" s="11" t="s">
        <v>15</v>
      </c>
      <c r="F16" s="11" t="s">
        <v>16</v>
      </c>
      <c r="G16" s="11" t="s">
        <v>17</v>
      </c>
      <c r="H16" s="11" t="s">
        <v>18</v>
      </c>
    </row>
    <row r="17" spans="2:8">
      <c r="B17" s="2" t="s">
        <v>19</v>
      </c>
      <c r="C17" s="10">
        <v>8445142.5</v>
      </c>
      <c r="D17" s="20">
        <f>C17/C$35</f>
        <v>0.17893179078440338</v>
      </c>
      <c r="E17" s="10">
        <f>D17*B$6</f>
        <v>257.74986863946191</v>
      </c>
      <c r="F17" s="12">
        <f t="shared" ref="F17:F35" si="0">E17*1000/C17</f>
        <v>3.0520487799875717E-2</v>
      </c>
      <c r="G17" s="12">
        <f>F17-F$35</f>
        <v>0</v>
      </c>
      <c r="H17" s="10">
        <f t="shared" ref="H17:H35" si="1">G17*C17/1000</f>
        <v>0</v>
      </c>
    </row>
    <row r="18" spans="2:8">
      <c r="B18" s="2" t="s">
        <v>20</v>
      </c>
      <c r="C18" s="10">
        <v>1348308.5</v>
      </c>
      <c r="D18" s="20">
        <f t="shared" ref="D18:D34" si="2">C18/C$35</f>
        <v>2.856733967897318E-2</v>
      </c>
      <c r="E18" s="10">
        <f t="shared" ref="E18:E34" si="3">D18*B$6</f>
        <v>41.15103312471873</v>
      </c>
      <c r="F18" s="12">
        <f t="shared" si="0"/>
        <v>3.0520487799875717E-2</v>
      </c>
      <c r="G18" s="12">
        <f t="shared" ref="G18:G35" si="4">F18-F$35</f>
        <v>0</v>
      </c>
      <c r="H18" s="10">
        <f t="shared" si="1"/>
        <v>0</v>
      </c>
    </row>
    <row r="19" spans="2:8">
      <c r="B19" s="2" t="s">
        <v>21</v>
      </c>
      <c r="C19" s="10">
        <v>1072762.5</v>
      </c>
      <c r="D19" s="20">
        <f t="shared" si="2"/>
        <v>2.2729197904162488E-2</v>
      </c>
      <c r="E19" s="10">
        <f t="shared" si="3"/>
        <v>32.741234793414179</v>
      </c>
      <c r="F19" s="12">
        <f t="shared" si="0"/>
        <v>3.0520487799875724E-2</v>
      </c>
      <c r="G19" s="12">
        <f t="shared" si="4"/>
        <v>0</v>
      </c>
      <c r="H19" s="10">
        <f t="shared" si="1"/>
        <v>0</v>
      </c>
    </row>
    <row r="20" spans="2:8">
      <c r="B20" s="2" t="s">
        <v>28</v>
      </c>
      <c r="C20" s="10">
        <v>1115556.5</v>
      </c>
      <c r="D20" s="20">
        <f t="shared" si="2"/>
        <v>2.363589747197058E-2</v>
      </c>
      <c r="E20" s="10">
        <f t="shared" si="3"/>
        <v>34.047328548322056</v>
      </c>
      <c r="F20" s="12">
        <f t="shared" si="0"/>
        <v>3.0520487799875717E-2</v>
      </c>
      <c r="G20" s="12">
        <f t="shared" si="4"/>
        <v>0</v>
      </c>
      <c r="H20" s="10">
        <f t="shared" si="1"/>
        <v>0</v>
      </c>
    </row>
    <row r="21" spans="2:8">
      <c r="B21" s="2" t="s">
        <v>29</v>
      </c>
      <c r="C21" s="10">
        <v>2118511.5</v>
      </c>
      <c r="D21" s="20">
        <f t="shared" si="2"/>
        <v>4.4886046208498273E-2</v>
      </c>
      <c r="E21" s="10">
        <f t="shared" si="3"/>
        <v>64.658004389646408</v>
      </c>
      <c r="F21" s="12">
        <f t="shared" si="0"/>
        <v>3.0520487799875717E-2</v>
      </c>
      <c r="G21" s="12">
        <f t="shared" si="4"/>
        <v>0</v>
      </c>
      <c r="H21" s="10">
        <f t="shared" si="1"/>
        <v>0</v>
      </c>
    </row>
    <row r="22" spans="2:8">
      <c r="B22" s="2" t="s">
        <v>30</v>
      </c>
      <c r="C22" s="10">
        <v>592874.5</v>
      </c>
      <c r="D22" s="20">
        <f t="shared" si="2"/>
        <v>1.2561551921167436E-2</v>
      </c>
      <c r="E22" s="10">
        <f t="shared" si="3"/>
        <v>18.094818944107416</v>
      </c>
      <c r="F22" s="12">
        <f t="shared" si="0"/>
        <v>3.052048779987572E-2</v>
      </c>
      <c r="G22" s="12">
        <f t="shared" si="4"/>
        <v>0</v>
      </c>
      <c r="H22" s="10">
        <f t="shared" si="1"/>
        <v>0</v>
      </c>
    </row>
    <row r="23" spans="2:8">
      <c r="B23" s="2" t="s">
        <v>31</v>
      </c>
      <c r="C23" s="10">
        <v>2532976.5</v>
      </c>
      <c r="D23" s="20">
        <f t="shared" si="2"/>
        <v>5.3667539791046791E-2</v>
      </c>
      <c r="E23" s="10">
        <f t="shared" si="3"/>
        <v>77.307678365621896</v>
      </c>
      <c r="F23" s="12">
        <f t="shared" si="0"/>
        <v>3.0520487799875717E-2</v>
      </c>
      <c r="G23" s="12">
        <f t="shared" si="4"/>
        <v>0</v>
      </c>
      <c r="H23" s="10">
        <f t="shared" si="1"/>
        <v>0</v>
      </c>
    </row>
    <row r="24" spans="2:8">
      <c r="B24" s="2" t="s">
        <v>32</v>
      </c>
      <c r="C24" s="10">
        <v>2111443</v>
      </c>
      <c r="D24" s="20">
        <f t="shared" si="2"/>
        <v>4.4736282085138655E-2</v>
      </c>
      <c r="E24" s="10">
        <f t="shared" si="3"/>
        <v>64.442270321632989</v>
      </c>
      <c r="F24" s="12">
        <f t="shared" si="0"/>
        <v>3.052048779987572E-2</v>
      </c>
      <c r="G24" s="12">
        <f t="shared" si="4"/>
        <v>0</v>
      </c>
      <c r="H24" s="10">
        <f t="shared" si="1"/>
        <v>0</v>
      </c>
    </row>
    <row r="25" spans="2:8">
      <c r="B25" s="2" t="s">
        <v>33</v>
      </c>
      <c r="C25" s="10">
        <v>7562279</v>
      </c>
      <c r="D25" s="20">
        <f t="shared" si="2"/>
        <v>0.16022608545460154</v>
      </c>
      <c r="E25" s="10">
        <f t="shared" si="3"/>
        <v>230.80444395875637</v>
      </c>
      <c r="F25" s="12">
        <f t="shared" si="0"/>
        <v>3.052048779987572E-2</v>
      </c>
      <c r="G25" s="12">
        <f t="shared" si="4"/>
        <v>0</v>
      </c>
      <c r="H25" s="10">
        <f t="shared" si="1"/>
        <v>0</v>
      </c>
    </row>
    <row r="26" spans="2:8">
      <c r="B26" s="2" t="s">
        <v>34</v>
      </c>
      <c r="C26" s="10">
        <v>5121540.5</v>
      </c>
      <c r="D26" s="20">
        <f t="shared" si="2"/>
        <v>0.10851284193722589</v>
      </c>
      <c r="E26" s="10">
        <f t="shared" si="3"/>
        <v>156.31191434681938</v>
      </c>
      <c r="F26" s="12">
        <f t="shared" si="0"/>
        <v>3.0520487799875713E-2</v>
      </c>
      <c r="G26" s="12">
        <f t="shared" si="4"/>
        <v>0</v>
      </c>
      <c r="H26" s="10">
        <f t="shared" si="1"/>
        <v>0</v>
      </c>
    </row>
    <row r="27" spans="2:8">
      <c r="B27" s="2" t="s">
        <v>35</v>
      </c>
      <c r="C27" s="10">
        <v>1106067</v>
      </c>
      <c r="D27" s="20">
        <f t="shared" si="2"/>
        <v>2.3434838315343133E-2</v>
      </c>
      <c r="E27" s="10">
        <f t="shared" si="3"/>
        <v>33.757704379345135</v>
      </c>
      <c r="F27" s="12">
        <f t="shared" si="0"/>
        <v>3.052048779987572E-2</v>
      </c>
      <c r="G27" s="12">
        <f t="shared" si="4"/>
        <v>0</v>
      </c>
      <c r="H27" s="10">
        <f t="shared" si="1"/>
        <v>0</v>
      </c>
    </row>
    <row r="28" spans="2:8">
      <c r="B28" s="2" t="s">
        <v>36</v>
      </c>
      <c r="C28" s="10">
        <v>2773719</v>
      </c>
      <c r="D28" s="20">
        <f t="shared" si="2"/>
        <v>5.876828103288069E-2</v>
      </c>
      <c r="E28" s="10">
        <f t="shared" si="3"/>
        <v>84.655256899783481</v>
      </c>
      <c r="F28" s="12">
        <f t="shared" si="0"/>
        <v>3.0520487799875717E-2</v>
      </c>
      <c r="G28" s="12">
        <f t="shared" si="4"/>
        <v>0</v>
      </c>
      <c r="H28" s="10">
        <f t="shared" si="1"/>
        <v>0</v>
      </c>
    </row>
    <row r="29" spans="2:8">
      <c r="B29" s="2" t="s">
        <v>37</v>
      </c>
      <c r="C29" s="10">
        <v>6497055.5</v>
      </c>
      <c r="D29" s="20">
        <f t="shared" si="2"/>
        <v>0.13765662041116031</v>
      </c>
      <c r="E29" s="10">
        <f t="shared" si="3"/>
        <v>198.29330312286544</v>
      </c>
      <c r="F29" s="12">
        <f t="shared" si="0"/>
        <v>3.052048779987572E-2</v>
      </c>
      <c r="G29" s="12">
        <f t="shared" si="4"/>
        <v>0</v>
      </c>
      <c r="H29" s="10">
        <f t="shared" si="1"/>
        <v>0</v>
      </c>
    </row>
    <row r="30" spans="2:8">
      <c r="B30" s="2" t="s">
        <v>38</v>
      </c>
      <c r="C30" s="10">
        <v>1473249</v>
      </c>
      <c r="D30" s="20">
        <f t="shared" si="2"/>
        <v>3.1214521465011576E-2</v>
      </c>
      <c r="E30" s="10">
        <f t="shared" si="3"/>
        <v>44.964278130679105</v>
      </c>
      <c r="F30" s="12">
        <f t="shared" si="0"/>
        <v>3.0520487799875724E-2</v>
      </c>
      <c r="G30" s="12">
        <f t="shared" si="4"/>
        <v>0</v>
      </c>
      <c r="H30" s="10">
        <f t="shared" si="1"/>
        <v>0</v>
      </c>
    </row>
    <row r="31" spans="2:8">
      <c r="B31" s="2" t="s">
        <v>39</v>
      </c>
      <c r="C31" s="10">
        <v>644521.5</v>
      </c>
      <c r="D31" s="20">
        <f t="shared" si="2"/>
        <v>1.3655824776674859E-2</v>
      </c>
      <c r="E31" s="10">
        <f t="shared" si="3"/>
        <v>19.671110577507598</v>
      </c>
      <c r="F31" s="12">
        <f t="shared" si="0"/>
        <v>3.052048779987572E-2</v>
      </c>
      <c r="G31" s="12">
        <f t="shared" si="4"/>
        <v>0</v>
      </c>
      <c r="H31" s="10">
        <f t="shared" si="1"/>
        <v>0</v>
      </c>
    </row>
    <row r="32" spans="2:8">
      <c r="B32" s="2" t="s">
        <v>40</v>
      </c>
      <c r="C32" s="10">
        <v>2192387.5</v>
      </c>
      <c r="D32" s="20">
        <f t="shared" si="2"/>
        <v>4.6451296880821273E-2</v>
      </c>
      <c r="E32" s="10">
        <f t="shared" si="3"/>
        <v>66.912735946350026</v>
      </c>
      <c r="F32" s="12">
        <f t="shared" si="0"/>
        <v>3.052048779987572E-2</v>
      </c>
      <c r="G32" s="12">
        <f t="shared" si="4"/>
        <v>0</v>
      </c>
      <c r="H32" s="10">
        <f t="shared" si="1"/>
        <v>0</v>
      </c>
    </row>
    <row r="33" spans="1:8">
      <c r="B33" s="2" t="s">
        <v>41</v>
      </c>
      <c r="C33" s="10">
        <v>322818</v>
      </c>
      <c r="D33" s="20">
        <f t="shared" si="2"/>
        <v>6.8397191447556434E-3</v>
      </c>
      <c r="E33" s="10">
        <f t="shared" si="3"/>
        <v>9.8525628305802808</v>
      </c>
      <c r="F33" s="12">
        <f t="shared" si="0"/>
        <v>3.052048779987572E-2</v>
      </c>
      <c r="G33" s="12">
        <f t="shared" si="4"/>
        <v>0</v>
      </c>
      <c r="H33" s="10">
        <f t="shared" si="1"/>
        <v>0</v>
      </c>
    </row>
    <row r="34" spans="1:8">
      <c r="B34" s="2" t="s">
        <v>42</v>
      </c>
      <c r="C34" s="10">
        <v>166339.5</v>
      </c>
      <c r="D34" s="20">
        <f t="shared" si="2"/>
        <v>3.5243247361642824E-3</v>
      </c>
      <c r="E34" s="10">
        <f t="shared" si="3"/>
        <v>5.0767626803874268</v>
      </c>
      <c r="F34" s="12">
        <f t="shared" si="0"/>
        <v>3.052048779987572E-2</v>
      </c>
      <c r="G34" s="12">
        <f t="shared" si="4"/>
        <v>0</v>
      </c>
      <c r="H34" s="10">
        <f t="shared" si="1"/>
        <v>0</v>
      </c>
    </row>
    <row r="35" spans="1:8">
      <c r="A35" s="8"/>
      <c r="B35" s="8" t="s">
        <v>48</v>
      </c>
      <c r="C35" s="10">
        <v>47197552</v>
      </c>
      <c r="D35" s="27">
        <f>SUM(D17:D34)</f>
        <v>0.99999999999999989</v>
      </c>
      <c r="E35" s="13">
        <f>SUM(E17:E34)</f>
        <v>1440.4923099999999</v>
      </c>
      <c r="F35" s="12">
        <f t="shared" si="0"/>
        <v>3.052048779987572E-2</v>
      </c>
      <c r="G35" s="14">
        <f t="shared" si="4"/>
        <v>0</v>
      </c>
      <c r="H35" s="10">
        <f t="shared" si="1"/>
        <v>0</v>
      </c>
    </row>
    <row r="36" spans="1:8">
      <c r="E36" s="1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 2012</vt:lpstr>
      <vt:lpstr>Total</vt:lpstr>
      <vt:lpstr>261N</vt:lpstr>
      <vt:lpstr>261O_1</vt:lpstr>
      <vt:lpstr>261P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2014-02-04T15:21:54Z</cp:lastPrinted>
  <dcterms:created xsi:type="dcterms:W3CDTF">2013-02-11T16:00:14Z</dcterms:created>
  <dcterms:modified xsi:type="dcterms:W3CDTF">2015-04-15T15:14:16Z</dcterms:modified>
</cp:coreProperties>
</file>